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:\Data\Documents\Multi-asset\SAA\2025 SAA New Framework\"/>
    </mc:Choice>
  </mc:AlternateContent>
  <xr:revisionPtr revIDLastSave="0" documentId="13_ncr:1_{F8FEDDD2-E4EF-47CD-A8C3-44EDA262C1F4}" xr6:coauthVersionLast="47" xr6:coauthVersionMax="47" xr10:uidLastSave="{00000000-0000-0000-0000-000000000000}"/>
  <bookViews>
    <workbookView xWindow="-120" yWindow="-120" windowWidth="29040" windowHeight="17520" xr2:uid="{81D3DC1B-828E-460C-B3EB-2D4A7458912A}"/>
  </bookViews>
  <sheets>
    <sheet name="Mandate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33" i="3" l="1"/>
  <c r="U133" i="3"/>
  <c r="W133" i="3"/>
  <c r="Y133" i="3"/>
  <c r="Q133" i="3"/>
  <c r="Y132" i="3"/>
  <c r="W132" i="3"/>
  <c r="U132" i="3"/>
  <c r="S132" i="3"/>
  <c r="Q132" i="3"/>
  <c r="Y125" i="3"/>
  <c r="W124" i="3"/>
  <c r="U124" i="3"/>
  <c r="S124" i="3"/>
  <c r="Y123" i="3"/>
  <c r="W123" i="3"/>
  <c r="U123" i="3"/>
  <c r="S123" i="3"/>
  <c r="Q124" i="3"/>
  <c r="Q123" i="3"/>
  <c r="Y131" i="3"/>
  <c r="W131" i="3"/>
  <c r="U131" i="3"/>
  <c r="S131" i="3"/>
  <c r="Q131" i="3"/>
  <c r="Y130" i="3"/>
  <c r="W130" i="3"/>
  <c r="U130" i="3"/>
  <c r="S130" i="3"/>
  <c r="Q130" i="3"/>
  <c r="Y129" i="3"/>
  <c r="W129" i="3"/>
  <c r="U129" i="3"/>
  <c r="S129" i="3"/>
  <c r="Q129" i="3"/>
  <c r="Y128" i="3"/>
  <c r="W128" i="3"/>
  <c r="U128" i="3"/>
  <c r="S128" i="3"/>
  <c r="Q128" i="3"/>
  <c r="Y127" i="3"/>
  <c r="W127" i="3"/>
  <c r="U127" i="3"/>
  <c r="S127" i="3"/>
  <c r="Q127" i="3"/>
  <c r="Y126" i="3"/>
  <c r="W126" i="3"/>
  <c r="U126" i="3"/>
  <c r="S126" i="3"/>
  <c r="Q126" i="3"/>
  <c r="W125" i="3"/>
  <c r="U125" i="3"/>
  <c r="S125" i="3"/>
  <c r="Q125" i="3"/>
  <c r="P123" i="3"/>
  <c r="P125" i="3"/>
  <c r="P126" i="3"/>
  <c r="P127" i="3"/>
  <c r="P128" i="3"/>
  <c r="P129" i="3"/>
  <c r="P130" i="3"/>
  <c r="P131" i="3"/>
  <c r="P132" i="3"/>
  <c r="O127" i="3"/>
  <c r="O128" i="3"/>
  <c r="O129" i="3"/>
  <c r="O130" i="3"/>
  <c r="O131" i="3"/>
  <c r="O132" i="3"/>
  <c r="O133" i="3"/>
  <c r="O126" i="3"/>
  <c r="O125" i="3"/>
  <c r="O124" i="3"/>
  <c r="O123" i="3"/>
  <c r="AD7" i="3"/>
  <c r="R8" i="3"/>
  <c r="R7" i="3"/>
  <c r="R6" i="3"/>
  <c r="R5" i="3"/>
  <c r="AD5" i="3"/>
  <c r="AA8" i="3"/>
  <c r="AA36" i="3" s="1"/>
  <c r="AA5" i="3"/>
  <c r="X8" i="3"/>
  <c r="X40" i="3" s="1"/>
  <c r="AB94" i="3" s="1"/>
  <c r="X5" i="3"/>
  <c r="U8" i="3"/>
  <c r="U5" i="3"/>
  <c r="L52" i="3"/>
  <c r="L54" i="3"/>
  <c r="C49" i="3"/>
  <c r="D49" i="3" s="1"/>
  <c r="E49" i="3" s="1"/>
  <c r="F49" i="3" s="1"/>
  <c r="G49" i="3" s="1"/>
  <c r="H49" i="3" s="1"/>
  <c r="I49" i="3" s="1"/>
  <c r="J49" i="3" s="1"/>
  <c r="K49" i="3" s="1"/>
  <c r="L49" i="3" s="1"/>
  <c r="N88" i="3"/>
  <c r="N83" i="3"/>
  <c r="N78" i="3"/>
  <c r="N77" i="3"/>
  <c r="N65" i="3"/>
  <c r="Q88" i="3" s="1"/>
  <c r="N60" i="3"/>
  <c r="R84" i="3" s="1"/>
  <c r="N55" i="3"/>
  <c r="AH82" i="3" s="1"/>
  <c r="X100" i="3"/>
  <c r="R100" i="3"/>
  <c r="AB77" i="3"/>
  <c r="AC40" i="3"/>
  <c r="Z40" i="3"/>
  <c r="Y40" i="3"/>
  <c r="W40" i="3"/>
  <c r="U40" i="3"/>
  <c r="T40" i="3"/>
  <c r="S40" i="3"/>
  <c r="Q40" i="3"/>
  <c r="AC39" i="3"/>
  <c r="AA39" i="3"/>
  <c r="AF93" i="3" s="1"/>
  <c r="Z39" i="3"/>
  <c r="W39" i="3"/>
  <c r="T39" i="3"/>
  <c r="S39" i="3"/>
  <c r="Q39" i="3"/>
  <c r="AC38" i="3"/>
  <c r="Z38" i="3"/>
  <c r="W38" i="3"/>
  <c r="U115" i="3" s="1"/>
  <c r="U38" i="3"/>
  <c r="X92" i="3" s="1"/>
  <c r="T38" i="3"/>
  <c r="S115" i="3" s="1"/>
  <c r="S38" i="3"/>
  <c r="R115" i="3" s="1"/>
  <c r="Q38" i="3"/>
  <c r="AC37" i="3"/>
  <c r="Z37" i="3"/>
  <c r="W114" i="3" s="1"/>
  <c r="W37" i="3"/>
  <c r="U37" i="3"/>
  <c r="T37" i="3"/>
  <c r="S114" i="3" s="1"/>
  <c r="S37" i="3"/>
  <c r="Q37" i="3"/>
  <c r="AC36" i="3"/>
  <c r="Z36" i="3"/>
  <c r="Y36" i="3"/>
  <c r="W36" i="3"/>
  <c r="U36" i="3"/>
  <c r="T36" i="3"/>
  <c r="S36" i="3"/>
  <c r="Q36" i="3"/>
  <c r="AC35" i="3"/>
  <c r="AA35" i="3"/>
  <c r="AF89" i="3" s="1"/>
  <c r="Z35" i="3"/>
  <c r="W35" i="3"/>
  <c r="T35" i="3"/>
  <c r="S35" i="3"/>
  <c r="Q35" i="3"/>
  <c r="Q112" i="3" s="1"/>
  <c r="AC34" i="3"/>
  <c r="AA34" i="3"/>
  <c r="Z34" i="3"/>
  <c r="W34" i="3"/>
  <c r="U34" i="3"/>
  <c r="X88" i="3" s="1"/>
  <c r="T34" i="3"/>
  <c r="S34" i="3"/>
  <c r="Q34" i="3"/>
  <c r="AE27" i="3"/>
  <c r="AC27" i="3"/>
  <c r="AE26" i="3"/>
  <c r="AC26" i="3"/>
  <c r="AE25" i="3"/>
  <c r="Z102" i="3" s="1"/>
  <c r="AC25" i="3"/>
  <c r="AE24" i="3"/>
  <c r="AC24" i="3"/>
  <c r="S18" i="3"/>
  <c r="Q18" i="3"/>
  <c r="Q110" i="3" s="1"/>
  <c r="S17" i="3"/>
  <c r="Q17" i="3"/>
  <c r="S16" i="3"/>
  <c r="Q16" i="3"/>
  <c r="S15" i="3"/>
  <c r="Q15" i="3"/>
  <c r="S14" i="3"/>
  <c r="S19" i="3" s="1"/>
  <c r="Q14" i="3"/>
  <c r="AE8" i="3"/>
  <c r="AE37" i="3" s="1"/>
  <c r="AD8" i="3"/>
  <c r="AD39" i="3" s="1"/>
  <c r="AB8" i="3"/>
  <c r="AB38" i="3" s="1"/>
  <c r="X115" i="3" s="1"/>
  <c r="AA37" i="3"/>
  <c r="Y8" i="3"/>
  <c r="Y39" i="3" s="1"/>
  <c r="V8" i="3"/>
  <c r="V40" i="3" s="1"/>
  <c r="U39" i="3"/>
  <c r="R37" i="3"/>
  <c r="T91" i="3" s="1"/>
  <c r="AD6" i="3"/>
  <c r="AD25" i="3" s="1"/>
  <c r="AJ79" i="3" s="1"/>
  <c r="Q83" i="3"/>
  <c r="R83" i="3"/>
  <c r="Q84" i="3"/>
  <c r="Q86" i="3"/>
  <c r="R86" i="3"/>
  <c r="Q87" i="3"/>
  <c r="R87" i="3"/>
  <c r="Q92" i="3"/>
  <c r="U88" i="3"/>
  <c r="U94" i="3"/>
  <c r="Y91" i="3"/>
  <c r="AD88" i="3"/>
  <c r="AG78" i="3"/>
  <c r="AH79" i="3"/>
  <c r="AG81" i="3"/>
  <c r="AH81" i="3"/>
  <c r="AG82" i="3"/>
  <c r="AG94" i="3"/>
  <c r="AI95" i="3"/>
  <c r="AE95" i="3"/>
  <c r="AA95" i="3"/>
  <c r="W95" i="3"/>
  <c r="S95" i="3"/>
  <c r="O94" i="3"/>
  <c r="P94" i="3" s="1"/>
  <c r="O93" i="3"/>
  <c r="P93" i="3" s="1"/>
  <c r="O92" i="3"/>
  <c r="P92" i="3" s="1"/>
  <c r="P91" i="3"/>
  <c r="O91" i="3"/>
  <c r="O90" i="3"/>
  <c r="P90" i="3" s="1"/>
  <c r="O89" i="3"/>
  <c r="P89" i="3" s="1"/>
  <c r="O88" i="3"/>
  <c r="P88" i="3" s="1"/>
  <c r="P87" i="3"/>
  <c r="O87" i="3"/>
  <c r="O86" i="3"/>
  <c r="P86" i="3" s="1"/>
  <c r="O85" i="3"/>
  <c r="P85" i="3" s="1"/>
  <c r="O84" i="3"/>
  <c r="P84" i="3" s="1"/>
  <c r="O83" i="3"/>
  <c r="P83" i="3" s="1"/>
  <c r="O82" i="3"/>
  <c r="P82" i="3" s="1"/>
  <c r="O81" i="3"/>
  <c r="P81" i="3" s="1"/>
  <c r="O80" i="3"/>
  <c r="P80" i="3" s="1"/>
  <c r="P79" i="3"/>
  <c r="O79" i="3"/>
  <c r="O78" i="3"/>
  <c r="P78" i="3" s="1"/>
  <c r="O77" i="3"/>
  <c r="P77" i="3" s="1"/>
  <c r="AI72" i="3"/>
  <c r="AE72" i="3"/>
  <c r="AA72" i="3"/>
  <c r="U71" i="3"/>
  <c r="W72" i="3"/>
  <c r="S72" i="3"/>
  <c r="R63" i="3"/>
  <c r="AH59" i="3"/>
  <c r="N54" i="3"/>
  <c r="R54" i="3" s="1"/>
  <c r="B87" i="3"/>
  <c r="O117" i="3"/>
  <c r="T117" i="3" s="1"/>
  <c r="O116" i="3"/>
  <c r="P116" i="3" s="1"/>
  <c r="O115" i="3"/>
  <c r="P115" i="3" s="1"/>
  <c r="O114" i="3"/>
  <c r="Z114" i="3" s="1"/>
  <c r="O113" i="3"/>
  <c r="P113" i="3" s="1"/>
  <c r="O112" i="3"/>
  <c r="R112" i="3" s="1"/>
  <c r="O111" i="3"/>
  <c r="O110" i="3"/>
  <c r="O109" i="3"/>
  <c r="O108" i="3"/>
  <c r="O107" i="3"/>
  <c r="Q107" i="3" s="1"/>
  <c r="O106" i="3"/>
  <c r="P106" i="3" s="1"/>
  <c r="O105" i="3"/>
  <c r="O104" i="3"/>
  <c r="P104" i="3" s="1"/>
  <c r="O103" i="3"/>
  <c r="O102" i="3"/>
  <c r="O101" i="3"/>
  <c r="P101" i="3" s="1"/>
  <c r="P100" i="3"/>
  <c r="O100" i="3"/>
  <c r="V100" i="3" s="1"/>
  <c r="O71" i="3"/>
  <c r="O70" i="3"/>
  <c r="O69" i="3"/>
  <c r="O68" i="3"/>
  <c r="O67" i="3"/>
  <c r="O66" i="3"/>
  <c r="O65" i="3"/>
  <c r="O64" i="3"/>
  <c r="O63" i="3"/>
  <c r="O62" i="3"/>
  <c r="O61" i="3"/>
  <c r="O60" i="3"/>
  <c r="O59" i="3"/>
  <c r="O58" i="3"/>
  <c r="O57" i="3"/>
  <c r="O56" i="3"/>
  <c r="O55" i="3"/>
  <c r="O54" i="3"/>
  <c r="P124" i="3" l="1"/>
  <c r="R77" i="3"/>
  <c r="U90" i="3"/>
  <c r="AC71" i="3"/>
  <c r="AH94" i="3"/>
  <c r="Z91" i="3"/>
  <c r="U89" i="3"/>
  <c r="Y102" i="3"/>
  <c r="S111" i="3"/>
  <c r="R114" i="3"/>
  <c r="W116" i="3"/>
  <c r="T77" i="3"/>
  <c r="W100" i="3"/>
  <c r="AH93" i="3"/>
  <c r="AG77" i="3"/>
  <c r="Y90" i="3"/>
  <c r="V77" i="3"/>
  <c r="X93" i="3"/>
  <c r="R107" i="3"/>
  <c r="Y103" i="3"/>
  <c r="V34" i="3"/>
  <c r="T111" i="3" s="1"/>
  <c r="Y112" i="3"/>
  <c r="X91" i="3"/>
  <c r="V38" i="3"/>
  <c r="Y116" i="3"/>
  <c r="AF77" i="3"/>
  <c r="Y100" i="3"/>
  <c r="Q108" i="3"/>
  <c r="AD26" i="3"/>
  <c r="AJ80" i="3" s="1"/>
  <c r="U111" i="3"/>
  <c r="Q113" i="3"/>
  <c r="V37" i="3"/>
  <c r="T114" i="3" s="1"/>
  <c r="Q117" i="3"/>
  <c r="AJ77" i="3"/>
  <c r="Z100" i="3"/>
  <c r="AG71" i="3"/>
  <c r="AG93" i="3"/>
  <c r="Y89" i="3"/>
  <c r="AG92" i="3"/>
  <c r="AC91" i="3"/>
  <c r="Y88" i="3"/>
  <c r="R93" i="3"/>
  <c r="X38" i="3"/>
  <c r="AB92" i="3" s="1"/>
  <c r="R108" i="3"/>
  <c r="Z103" i="3"/>
  <c r="W111" i="3"/>
  <c r="R113" i="3"/>
  <c r="U114" i="3"/>
  <c r="W115" i="3"/>
  <c r="R117" i="3"/>
  <c r="X90" i="3"/>
  <c r="AH77" i="3"/>
  <c r="AC92" i="3"/>
  <c r="U77" i="3"/>
  <c r="AG90" i="3"/>
  <c r="AC90" i="3"/>
  <c r="Z77" i="3"/>
  <c r="Q93" i="3"/>
  <c r="V116" i="3"/>
  <c r="Q109" i="3"/>
  <c r="Y104" i="3"/>
  <c r="AF88" i="3"/>
  <c r="S113" i="3"/>
  <c r="X37" i="3"/>
  <c r="AB91" i="3" s="1"/>
  <c r="Y115" i="3"/>
  <c r="S117" i="3"/>
  <c r="AJ93" i="3"/>
  <c r="T115" i="3"/>
  <c r="U65" i="3"/>
  <c r="Z94" i="3"/>
  <c r="AC89" i="3"/>
  <c r="Y77" i="3"/>
  <c r="R92" i="3"/>
  <c r="AF91" i="3"/>
  <c r="R109" i="3"/>
  <c r="Z104" i="3"/>
  <c r="Y111" i="3"/>
  <c r="Y37" i="3"/>
  <c r="V114" i="3" s="1"/>
  <c r="Q116" i="3"/>
  <c r="X94" i="3"/>
  <c r="Q100" i="3"/>
  <c r="R39" i="3"/>
  <c r="T93" i="3" s="1"/>
  <c r="AC88" i="3"/>
  <c r="U92" i="3"/>
  <c r="R91" i="3"/>
  <c r="R110" i="3"/>
  <c r="R35" i="3"/>
  <c r="T89" i="3" s="1"/>
  <c r="V113" i="3"/>
  <c r="Y114" i="3"/>
  <c r="R116" i="3"/>
  <c r="V117" i="3"/>
  <c r="S100" i="3"/>
  <c r="U70" i="3"/>
  <c r="Q77" i="3"/>
  <c r="U67" i="3"/>
  <c r="AH80" i="3"/>
  <c r="AD77" i="3"/>
  <c r="V91" i="3"/>
  <c r="Q91" i="3"/>
  <c r="W113" i="3"/>
  <c r="Q115" i="3"/>
  <c r="S116" i="3"/>
  <c r="W117" i="3"/>
  <c r="T100" i="3"/>
  <c r="U117" i="3"/>
  <c r="Y69" i="3"/>
  <c r="AG80" i="3"/>
  <c r="AC77" i="3"/>
  <c r="U91" i="3"/>
  <c r="R90" i="3"/>
  <c r="R34" i="3"/>
  <c r="T88" i="3" s="1"/>
  <c r="S112" i="3"/>
  <c r="Y113" i="3"/>
  <c r="R38" i="3"/>
  <c r="T92" i="3" s="1"/>
  <c r="U116" i="3"/>
  <c r="AA40" i="3"/>
  <c r="AF94" i="3" s="1"/>
  <c r="U100" i="3"/>
  <c r="X77" i="3"/>
  <c r="Y92" i="3"/>
  <c r="R89" i="3"/>
  <c r="U112" i="3"/>
  <c r="Q114" i="3"/>
  <c r="X39" i="3"/>
  <c r="AB93" i="3" s="1"/>
  <c r="Y117" i="3"/>
  <c r="AF90" i="3"/>
  <c r="AA38" i="3"/>
  <c r="AF92" i="3" s="1"/>
  <c r="X35" i="3"/>
  <c r="AB89" i="3" s="1"/>
  <c r="X36" i="3"/>
  <c r="AB90" i="3" s="1"/>
  <c r="R106" i="3"/>
  <c r="W41" i="3"/>
  <c r="Q41" i="3"/>
  <c r="Q19" i="3"/>
  <c r="S41" i="3"/>
  <c r="Z41" i="3"/>
  <c r="W112" i="3"/>
  <c r="T41" i="3"/>
  <c r="AC41" i="3"/>
  <c r="R111" i="3"/>
  <c r="Z101" i="3"/>
  <c r="U113" i="3"/>
  <c r="Q111" i="3"/>
  <c r="Y101" i="3"/>
  <c r="Q106" i="3"/>
  <c r="Y94" i="3"/>
  <c r="AG91" i="3"/>
  <c r="Q90" i="3"/>
  <c r="AD94" i="3"/>
  <c r="V93" i="3"/>
  <c r="AH88" i="3"/>
  <c r="AC94" i="3"/>
  <c r="Y93" i="3"/>
  <c r="U93" i="3"/>
  <c r="R94" i="3"/>
  <c r="R88" i="3"/>
  <c r="AG89" i="3"/>
  <c r="Z93" i="3"/>
  <c r="Q89" i="3"/>
  <c r="R69" i="3"/>
  <c r="AG67" i="3"/>
  <c r="AG88" i="3"/>
  <c r="AC93" i="3"/>
  <c r="Z92" i="3"/>
  <c r="V92" i="3"/>
  <c r="Q94" i="3"/>
  <c r="R85" i="3"/>
  <c r="Q85" i="3"/>
  <c r="AG79" i="3"/>
  <c r="AH78" i="3"/>
  <c r="AA41" i="3"/>
  <c r="AD92" i="3"/>
  <c r="AE35" i="3"/>
  <c r="Z112" i="3" s="1"/>
  <c r="AB36" i="3"/>
  <c r="X113" i="3" s="1"/>
  <c r="AE39" i="3"/>
  <c r="Z116" i="3" s="1"/>
  <c r="AB40" i="3"/>
  <c r="X117" i="3" s="1"/>
  <c r="AD34" i="3"/>
  <c r="AJ88" i="3" s="1"/>
  <c r="AD38" i="3"/>
  <c r="AJ92" i="3" s="1"/>
  <c r="AD93" i="3"/>
  <c r="AD35" i="3"/>
  <c r="AJ89" i="3" s="1"/>
  <c r="AB35" i="3"/>
  <c r="X112" i="3" s="1"/>
  <c r="AH91" i="3"/>
  <c r="AD91" i="3"/>
  <c r="Z90" i="3"/>
  <c r="V90" i="3"/>
  <c r="AD24" i="3"/>
  <c r="AD28" i="3"/>
  <c r="AJ82" i="3" s="1"/>
  <c r="X34" i="3"/>
  <c r="U35" i="3"/>
  <c r="R36" i="3"/>
  <c r="T90" i="3" s="1"/>
  <c r="AD36" i="3"/>
  <c r="AJ90" i="3" s="1"/>
  <c r="R40" i="3"/>
  <c r="AD40" i="3"/>
  <c r="AJ94" i="3" s="1"/>
  <c r="AE38" i="3"/>
  <c r="Z115" i="3" s="1"/>
  <c r="AH90" i="3"/>
  <c r="AD90" i="3"/>
  <c r="Y34" i="3"/>
  <c r="V111" i="3" s="1"/>
  <c r="V35" i="3"/>
  <c r="T112" i="3" s="1"/>
  <c r="AE36" i="3"/>
  <c r="Z113" i="3" s="1"/>
  <c r="AB37" i="3"/>
  <c r="X114" i="3" s="1"/>
  <c r="Y38" i="3"/>
  <c r="V115" i="3" s="1"/>
  <c r="V39" i="3"/>
  <c r="T116" i="3" s="1"/>
  <c r="AE40" i="3"/>
  <c r="Z117" i="3" s="1"/>
  <c r="AD27" i="3"/>
  <c r="AJ81" i="3" s="1"/>
  <c r="Z89" i="3"/>
  <c r="V89" i="3"/>
  <c r="AE34" i="3"/>
  <c r="Z111" i="3" s="1"/>
  <c r="AH89" i="3"/>
  <c r="AD89" i="3"/>
  <c r="AD37" i="3"/>
  <c r="AJ91" i="3" s="1"/>
  <c r="AB39" i="3"/>
  <c r="X116" i="3" s="1"/>
  <c r="AH92" i="3"/>
  <c r="Z88" i="3"/>
  <c r="V94" i="3"/>
  <c r="V88" i="3"/>
  <c r="AB34" i="3"/>
  <c r="X111" i="3" s="1"/>
  <c r="Y35" i="3"/>
  <c r="V112" i="3" s="1"/>
  <c r="V36" i="3"/>
  <c r="T113" i="3" s="1"/>
  <c r="Y70" i="3"/>
  <c r="AC67" i="3"/>
  <c r="AC68" i="3"/>
  <c r="AC69" i="3"/>
  <c r="U69" i="3"/>
  <c r="AG55" i="3"/>
  <c r="Y65" i="3"/>
  <c r="AG68" i="3"/>
  <c r="Z54" i="3"/>
  <c r="Q69" i="3"/>
  <c r="Y68" i="3"/>
  <c r="AG54" i="3"/>
  <c r="AG66" i="3"/>
  <c r="U66" i="3"/>
  <c r="Y71" i="3"/>
  <c r="AC65" i="3"/>
  <c r="AG57" i="3"/>
  <c r="AG69" i="3"/>
  <c r="AG56" i="3"/>
  <c r="U54" i="3"/>
  <c r="AC54" i="3"/>
  <c r="AC66" i="3"/>
  <c r="AG58" i="3"/>
  <c r="AG70" i="3"/>
  <c r="V54" i="3"/>
  <c r="AG59" i="3"/>
  <c r="AH54" i="3"/>
  <c r="AH55" i="3"/>
  <c r="P117" i="3"/>
  <c r="AC70" i="3"/>
  <c r="AH56" i="3"/>
  <c r="AD54" i="3"/>
  <c r="AH58" i="3"/>
  <c r="Y54" i="3"/>
  <c r="AH57" i="3"/>
  <c r="Y66" i="3"/>
  <c r="Q63" i="3"/>
  <c r="U68" i="3"/>
  <c r="Y67" i="3"/>
  <c r="AG65" i="3"/>
  <c r="R62" i="3"/>
  <c r="R68" i="3"/>
  <c r="Q62" i="3"/>
  <c r="Q68" i="3"/>
  <c r="R61" i="3"/>
  <c r="R67" i="3"/>
  <c r="P103" i="3"/>
  <c r="Q61" i="3"/>
  <c r="Q67" i="3"/>
  <c r="Q65" i="3"/>
  <c r="R66" i="3"/>
  <c r="R65" i="3"/>
  <c r="Q66" i="3"/>
  <c r="Q54" i="3"/>
  <c r="Q60" i="3"/>
  <c r="R71" i="3"/>
  <c r="R60" i="3"/>
  <c r="Q71" i="3"/>
  <c r="R64" i="3"/>
  <c r="R70" i="3"/>
  <c r="Q64" i="3"/>
  <c r="Q70" i="3"/>
  <c r="P105" i="3"/>
  <c r="P108" i="3"/>
  <c r="P109" i="3"/>
  <c r="P110" i="3"/>
  <c r="P111" i="3"/>
  <c r="P112" i="3"/>
  <c r="P102" i="3"/>
  <c r="P114" i="3"/>
  <c r="P107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54" i="3"/>
  <c r="B76" i="3"/>
  <c r="Y49" i="3"/>
  <c r="Z47" i="3"/>
  <c r="Y47" i="3"/>
  <c r="Z46" i="3"/>
  <c r="Y46" i="3"/>
  <c r="W49" i="3"/>
  <c r="X46" i="3"/>
  <c r="W46" i="3"/>
  <c r="R49" i="3"/>
  <c r="Q49" i="3"/>
  <c r="R48" i="3"/>
  <c r="Q48" i="3"/>
  <c r="R46" i="3"/>
  <c r="Q46" i="3"/>
  <c r="S49" i="3"/>
  <c r="T46" i="3"/>
  <c r="S46" i="3"/>
  <c r="V46" i="3"/>
  <c r="U49" i="3"/>
  <c r="U46" i="3"/>
  <c r="O47" i="3"/>
  <c r="O48" i="3"/>
  <c r="O49" i="3"/>
  <c r="O46" i="3"/>
  <c r="AH71" i="3"/>
  <c r="AD71" i="3"/>
  <c r="V67" i="3"/>
  <c r="AE28" i="3" l="1"/>
  <c r="AC28" i="3"/>
  <c r="R41" i="3"/>
  <c r="T94" i="3"/>
  <c r="U41" i="3"/>
  <c r="X89" i="3"/>
  <c r="X41" i="3"/>
  <c r="AB88" i="3"/>
  <c r="AD29" i="3"/>
  <c r="AJ78" i="3"/>
  <c r="AB41" i="3"/>
  <c r="AE41" i="3"/>
  <c r="AD41" i="3"/>
  <c r="V41" i="3"/>
  <c r="Y41" i="3"/>
  <c r="AH68" i="3"/>
  <c r="V71" i="3"/>
  <c r="AB68" i="3"/>
  <c r="AB69" i="3"/>
  <c r="AB66" i="3"/>
  <c r="AB71" i="3"/>
  <c r="AB65" i="3"/>
  <c r="AB67" i="3"/>
  <c r="AB70" i="3"/>
  <c r="AJ66" i="3"/>
  <c r="AJ67" i="3"/>
  <c r="AJ68" i="3"/>
  <c r="AJ69" i="3"/>
  <c r="AJ70" i="3"/>
  <c r="AJ71" i="3"/>
  <c r="AJ65" i="3"/>
  <c r="AD68" i="3"/>
  <c r="AH69" i="3"/>
  <c r="AH67" i="3"/>
  <c r="AH66" i="3"/>
  <c r="AH65" i="3"/>
  <c r="AD67" i="3"/>
  <c r="AH70" i="3"/>
  <c r="AD66" i="3"/>
  <c r="V65" i="3"/>
  <c r="V68" i="3"/>
  <c r="Z71" i="3"/>
  <c r="Z70" i="3"/>
  <c r="Z69" i="3"/>
  <c r="Z68" i="3"/>
  <c r="Z65" i="3"/>
  <c r="X71" i="3"/>
  <c r="X66" i="3"/>
  <c r="X67" i="3"/>
  <c r="X68" i="3"/>
  <c r="X69" i="3"/>
  <c r="X65" i="3"/>
  <c r="X70" i="3"/>
  <c r="AF66" i="3"/>
  <c r="AF67" i="3"/>
  <c r="AF68" i="3"/>
  <c r="AF69" i="3"/>
  <c r="AF70" i="3"/>
  <c r="AF65" i="3"/>
  <c r="AF71" i="3"/>
  <c r="Z67" i="3"/>
  <c r="V69" i="3"/>
  <c r="V70" i="3"/>
  <c r="V66" i="3"/>
  <c r="AD65" i="3"/>
  <c r="AD70" i="3"/>
  <c r="AD69" i="3"/>
  <c r="Z66" i="3"/>
  <c r="T68" i="3"/>
  <c r="T69" i="3"/>
  <c r="T70" i="3"/>
  <c r="T71" i="3"/>
  <c r="T65" i="3"/>
  <c r="T67" i="3"/>
  <c r="T66" i="3"/>
  <c r="T49" i="3"/>
  <c r="Z49" i="3"/>
  <c r="V49" i="3"/>
  <c r="X49" i="3"/>
  <c r="Y105" i="3" l="1"/>
  <c r="AC29" i="3"/>
  <c r="Z105" i="3"/>
  <c r="AE29" i="3"/>
  <c r="D85" i="3" l="1"/>
  <c r="D83" i="3"/>
  <c r="D84" i="3"/>
  <c r="D86" i="3"/>
  <c r="D80" i="3"/>
  <c r="D82" i="3"/>
  <c r="D81" i="3"/>
  <c r="B77" i="3" l="1"/>
  <c r="B69" i="3"/>
  <c r="B60" i="3"/>
  <c r="L43" i="3"/>
  <c r="L45" i="3" s="1"/>
  <c r="K43" i="3"/>
  <c r="B42" i="3"/>
  <c r="C40" i="3"/>
  <c r="D40" i="3" s="1"/>
  <c r="E40" i="3" s="1"/>
  <c r="F40" i="3" s="1"/>
  <c r="G40" i="3" s="1"/>
  <c r="H40" i="3" s="1"/>
  <c r="I40" i="3" s="1"/>
  <c r="J40" i="3" s="1"/>
  <c r="K40" i="3" s="1"/>
  <c r="L40" i="3" s="1"/>
  <c r="L34" i="3"/>
  <c r="L36" i="3" s="1"/>
  <c r="B33" i="3"/>
  <c r="C31" i="3"/>
  <c r="D31" i="3" s="1"/>
  <c r="E31" i="3" s="1"/>
  <c r="F31" i="3" s="1"/>
  <c r="G31" i="3" s="1"/>
  <c r="H31" i="3" s="1"/>
  <c r="I31" i="3" s="1"/>
  <c r="J31" i="3" s="1"/>
  <c r="K31" i="3" s="1"/>
  <c r="L31" i="3" s="1"/>
  <c r="L25" i="3"/>
  <c r="L27" i="3" s="1"/>
  <c r="B24" i="3"/>
  <c r="B27" i="3" s="1"/>
  <c r="C22" i="3"/>
  <c r="D22" i="3" s="1"/>
  <c r="E22" i="3" s="1"/>
  <c r="F22" i="3" s="1"/>
  <c r="G22" i="3" s="1"/>
  <c r="H22" i="3" s="1"/>
  <c r="I22" i="3" s="1"/>
  <c r="J22" i="3" s="1"/>
  <c r="K22" i="3" s="1"/>
  <c r="L22" i="3" s="1"/>
  <c r="L16" i="3"/>
  <c r="L18" i="3" s="1"/>
  <c r="C16" i="3"/>
  <c r="B15" i="3"/>
  <c r="C15" i="3" s="1"/>
  <c r="C13" i="3"/>
  <c r="D13" i="3" s="1"/>
  <c r="E13" i="3" s="1"/>
  <c r="F13" i="3" s="1"/>
  <c r="G13" i="3" s="1"/>
  <c r="H13" i="3" s="1"/>
  <c r="I13" i="3" s="1"/>
  <c r="J13" i="3" s="1"/>
  <c r="K13" i="3" s="1"/>
  <c r="L13" i="3" s="1"/>
  <c r="C7" i="3"/>
  <c r="D7" i="3" s="1"/>
  <c r="E7" i="3" s="1"/>
  <c r="F7" i="3" s="1"/>
  <c r="G7" i="3" s="1"/>
  <c r="H7" i="3" s="1"/>
  <c r="I7" i="3" s="1"/>
  <c r="J7" i="3" s="1"/>
  <c r="K7" i="3" s="1"/>
  <c r="L7" i="3" s="1"/>
  <c r="B6" i="3"/>
  <c r="C4" i="3"/>
  <c r="D4" i="3" s="1"/>
  <c r="E4" i="3" s="1"/>
  <c r="F4" i="3" s="1"/>
  <c r="G4" i="3" s="1"/>
  <c r="H4" i="3" s="1"/>
  <c r="I4" i="3" s="1"/>
  <c r="J4" i="3" s="1"/>
  <c r="K4" i="3" s="1"/>
  <c r="L4" i="3" s="1"/>
  <c r="B9" i="3" l="1"/>
  <c r="B54" i="3"/>
  <c r="D15" i="3"/>
  <c r="D42" i="3" s="1"/>
  <c r="C42" i="3"/>
  <c r="D16" i="3"/>
  <c r="D52" i="3" s="1"/>
  <c r="C52" i="3"/>
  <c r="AD17" i="3"/>
  <c r="AJ86" i="3" s="1"/>
  <c r="AD18" i="3"/>
  <c r="AJ87" i="3" s="1"/>
  <c r="AD14" i="3"/>
  <c r="AD9" i="3"/>
  <c r="AD16" i="3"/>
  <c r="AJ85" i="3" s="1"/>
  <c r="AD15" i="3"/>
  <c r="AJ84" i="3" s="1"/>
  <c r="B45" i="3"/>
  <c r="C6" i="3"/>
  <c r="K45" i="3"/>
  <c r="B18" i="3"/>
  <c r="E15" i="3"/>
  <c r="D18" i="3"/>
  <c r="D33" i="3"/>
  <c r="D24" i="3"/>
  <c r="D34" i="3"/>
  <c r="E16" i="3"/>
  <c r="E52" i="3" s="1"/>
  <c r="D43" i="3"/>
  <c r="D25" i="3"/>
  <c r="C43" i="3"/>
  <c r="C25" i="3"/>
  <c r="C18" i="3"/>
  <c r="C33" i="3"/>
  <c r="C24" i="3"/>
  <c r="B36" i="3"/>
  <c r="C34" i="3"/>
  <c r="AJ83" i="3" l="1"/>
  <c r="AJ95" i="3" s="1"/>
  <c r="AD19" i="3"/>
  <c r="D6" i="3"/>
  <c r="C51" i="3"/>
  <c r="C54" i="3" s="1"/>
  <c r="R25" i="3"/>
  <c r="T79" i="3" s="1"/>
  <c r="R26" i="3"/>
  <c r="T80" i="3" s="1"/>
  <c r="R27" i="3"/>
  <c r="T81" i="3" s="1"/>
  <c r="R28" i="3"/>
  <c r="T82" i="3" s="1"/>
  <c r="Q6" i="3"/>
  <c r="R24" i="3"/>
  <c r="C9" i="3"/>
  <c r="E43" i="3"/>
  <c r="E25" i="3"/>
  <c r="F16" i="3"/>
  <c r="F52" i="3" s="1"/>
  <c r="E34" i="3"/>
  <c r="D27" i="3"/>
  <c r="C45" i="3"/>
  <c r="D36" i="3"/>
  <c r="E33" i="3"/>
  <c r="E24" i="3"/>
  <c r="E42" i="3"/>
  <c r="F15" i="3"/>
  <c r="E18" i="3"/>
  <c r="C27" i="3"/>
  <c r="D45" i="3"/>
  <c r="C36" i="3"/>
  <c r="U7" i="3" l="1"/>
  <c r="D9" i="3"/>
  <c r="D51" i="3"/>
  <c r="E6" i="3"/>
  <c r="R17" i="3"/>
  <c r="T86" i="3" s="1"/>
  <c r="R18" i="3"/>
  <c r="T87" i="3" s="1"/>
  <c r="R15" i="3"/>
  <c r="T84" i="3" s="1"/>
  <c r="R14" i="3"/>
  <c r="T83" i="3" s="1"/>
  <c r="R16" i="3"/>
  <c r="Q79" i="3"/>
  <c r="S6" i="3"/>
  <c r="Q26" i="3"/>
  <c r="Q103" i="3" s="1"/>
  <c r="Q24" i="3"/>
  <c r="Q80" i="3"/>
  <c r="Q27" i="3"/>
  <c r="Q104" i="3" s="1"/>
  <c r="Q78" i="3"/>
  <c r="Q81" i="3"/>
  <c r="Q82" i="3"/>
  <c r="Q28" i="3"/>
  <c r="Q105" i="3" s="1"/>
  <c r="Q25" i="3"/>
  <c r="Q102" i="3" s="1"/>
  <c r="R29" i="3"/>
  <c r="T78" i="3"/>
  <c r="R9" i="3"/>
  <c r="T61" i="3"/>
  <c r="T62" i="3"/>
  <c r="T63" i="3"/>
  <c r="T64" i="3"/>
  <c r="T60" i="3"/>
  <c r="E9" i="3"/>
  <c r="E45" i="3"/>
  <c r="E27" i="3"/>
  <c r="F33" i="3"/>
  <c r="F42" i="3"/>
  <c r="G15" i="3"/>
  <c r="G42" i="3" s="1"/>
  <c r="F18" i="3"/>
  <c r="F24" i="3"/>
  <c r="E36" i="3"/>
  <c r="F34" i="3"/>
  <c r="G16" i="3"/>
  <c r="G52" i="3" s="1"/>
  <c r="F25" i="3"/>
  <c r="F43" i="3"/>
  <c r="F6" i="3" l="1"/>
  <c r="E51" i="3"/>
  <c r="E54" i="3" s="1"/>
  <c r="D54" i="3"/>
  <c r="S25" i="3"/>
  <c r="R102" i="3" s="1"/>
  <c r="R81" i="3"/>
  <c r="R78" i="3"/>
  <c r="R82" i="3"/>
  <c r="S28" i="3"/>
  <c r="R105" i="3" s="1"/>
  <c r="S24" i="3"/>
  <c r="R79" i="3"/>
  <c r="S26" i="3"/>
  <c r="R103" i="3" s="1"/>
  <c r="S27" i="3"/>
  <c r="R104" i="3" s="1"/>
  <c r="R80" i="3"/>
  <c r="R19" i="3"/>
  <c r="T85" i="3"/>
  <c r="T95" i="3" s="1"/>
  <c r="Q101" i="3"/>
  <c r="Q29" i="3"/>
  <c r="Q47" i="3"/>
  <c r="Q59" i="3"/>
  <c r="Q56" i="3"/>
  <c r="Q58" i="3"/>
  <c r="Q55" i="3"/>
  <c r="Q57" i="3"/>
  <c r="G33" i="3"/>
  <c r="H15" i="3"/>
  <c r="G24" i="3"/>
  <c r="G18" i="3"/>
  <c r="F45" i="3"/>
  <c r="F36" i="3"/>
  <c r="G43" i="3"/>
  <c r="G25" i="3"/>
  <c r="H16" i="3"/>
  <c r="H52" i="3" s="1"/>
  <c r="G34" i="3"/>
  <c r="F27" i="3"/>
  <c r="F51" i="3" l="1"/>
  <c r="F9" i="3"/>
  <c r="G6" i="3"/>
  <c r="X7" i="3"/>
  <c r="U15" i="3"/>
  <c r="X84" i="3" s="1"/>
  <c r="U18" i="3"/>
  <c r="X87" i="3" s="1"/>
  <c r="T7" i="3"/>
  <c r="U16" i="3"/>
  <c r="X85" i="3" s="1"/>
  <c r="U17" i="3"/>
  <c r="X86" i="3" s="1"/>
  <c r="U14" i="3"/>
  <c r="R101" i="3"/>
  <c r="S29" i="3"/>
  <c r="R47" i="3"/>
  <c r="R56" i="3"/>
  <c r="R58" i="3"/>
  <c r="R57" i="3"/>
  <c r="R55" i="3"/>
  <c r="R59" i="3"/>
  <c r="T58" i="3"/>
  <c r="T59" i="3"/>
  <c r="T56" i="3"/>
  <c r="T57" i="3"/>
  <c r="T55" i="3"/>
  <c r="H43" i="3"/>
  <c r="H25" i="3"/>
  <c r="H34" i="3"/>
  <c r="I16" i="3"/>
  <c r="I52" i="3" s="1"/>
  <c r="G27" i="3"/>
  <c r="H42" i="3"/>
  <c r="H33" i="3"/>
  <c r="H24" i="3"/>
  <c r="H18" i="3"/>
  <c r="I15" i="3"/>
  <c r="G45" i="3"/>
  <c r="G36" i="3"/>
  <c r="G51" i="3" l="1"/>
  <c r="G54" i="3" s="1"/>
  <c r="H6" i="3"/>
  <c r="G9" i="3"/>
  <c r="F54" i="3"/>
  <c r="U6" i="3"/>
  <c r="T72" i="3"/>
  <c r="T16" i="3"/>
  <c r="S108" i="3" s="1"/>
  <c r="T18" i="3"/>
  <c r="S110" i="3" s="1"/>
  <c r="T14" i="3"/>
  <c r="S106" i="3" s="1"/>
  <c r="T17" i="3"/>
  <c r="S109" i="3" s="1"/>
  <c r="U83" i="3"/>
  <c r="U87" i="3"/>
  <c r="U86" i="3"/>
  <c r="V7" i="3"/>
  <c r="U85" i="3"/>
  <c r="U84" i="3"/>
  <c r="T15" i="3"/>
  <c r="U19" i="3"/>
  <c r="X83" i="3"/>
  <c r="U61" i="3"/>
  <c r="U64" i="3"/>
  <c r="U63" i="3"/>
  <c r="U60" i="3"/>
  <c r="U62" i="3"/>
  <c r="S48" i="3"/>
  <c r="I42" i="3"/>
  <c r="J15" i="3"/>
  <c r="I24" i="3"/>
  <c r="I33" i="3"/>
  <c r="I18" i="3"/>
  <c r="H36" i="3"/>
  <c r="H45" i="3"/>
  <c r="I43" i="3"/>
  <c r="I25" i="3"/>
  <c r="I34" i="3"/>
  <c r="J16" i="3"/>
  <c r="J52" i="3" s="1"/>
  <c r="AA7" i="3" s="1"/>
  <c r="H27" i="3"/>
  <c r="T6" i="3" l="1"/>
  <c r="U9" i="3"/>
  <c r="U27" i="3"/>
  <c r="X81" i="3" s="1"/>
  <c r="U28" i="3"/>
  <c r="X82" i="3" s="1"/>
  <c r="U26" i="3"/>
  <c r="X80" i="3" s="1"/>
  <c r="U25" i="3"/>
  <c r="X79" i="3" s="1"/>
  <c r="U24" i="3"/>
  <c r="H51" i="3"/>
  <c r="H9" i="3"/>
  <c r="I6" i="3"/>
  <c r="V85" i="3"/>
  <c r="V15" i="3"/>
  <c r="T107" i="3" s="1"/>
  <c r="V84" i="3"/>
  <c r="V86" i="3"/>
  <c r="V18" i="3"/>
  <c r="T110" i="3" s="1"/>
  <c r="V14" i="3"/>
  <c r="V16" i="3"/>
  <c r="T108" i="3" s="1"/>
  <c r="V17" i="3"/>
  <c r="T109" i="3" s="1"/>
  <c r="V87" i="3"/>
  <c r="V83" i="3"/>
  <c r="X15" i="3"/>
  <c r="AB84" i="3" s="1"/>
  <c r="X17" i="3"/>
  <c r="AB86" i="3" s="1"/>
  <c r="X16" i="3"/>
  <c r="AB85" i="3" s="1"/>
  <c r="X14" i="3"/>
  <c r="W7" i="3"/>
  <c r="X18" i="3"/>
  <c r="AB87" i="3" s="1"/>
  <c r="T19" i="3"/>
  <c r="S107" i="3"/>
  <c r="X63" i="3"/>
  <c r="X64" i="3"/>
  <c r="X61" i="3"/>
  <c r="X60" i="3"/>
  <c r="X62" i="3"/>
  <c r="T48" i="3"/>
  <c r="V64" i="3"/>
  <c r="V60" i="3"/>
  <c r="V61" i="3"/>
  <c r="V62" i="3"/>
  <c r="V63" i="3"/>
  <c r="U48" i="3"/>
  <c r="J25" i="3"/>
  <c r="J34" i="3"/>
  <c r="K16" i="3"/>
  <c r="J43" i="3"/>
  <c r="I36" i="3"/>
  <c r="I27" i="3"/>
  <c r="J33" i="3"/>
  <c r="J24" i="3"/>
  <c r="J42" i="3"/>
  <c r="K15" i="3"/>
  <c r="J18" i="3"/>
  <c r="I45" i="3"/>
  <c r="I51" i="3" l="1"/>
  <c r="I54" i="3" s="1"/>
  <c r="I9" i="3"/>
  <c r="J6" i="3"/>
  <c r="X78" i="3"/>
  <c r="X95" i="3" s="1"/>
  <c r="U29" i="3"/>
  <c r="H54" i="3"/>
  <c r="X6" i="3"/>
  <c r="T24" i="3"/>
  <c r="U78" i="3"/>
  <c r="U57" i="3"/>
  <c r="U79" i="3"/>
  <c r="U82" i="3"/>
  <c r="U55" i="3"/>
  <c r="U56" i="3"/>
  <c r="T27" i="3"/>
  <c r="S104" i="3" s="1"/>
  <c r="U80" i="3"/>
  <c r="U59" i="3"/>
  <c r="U58" i="3"/>
  <c r="S47" i="3"/>
  <c r="T26" i="3"/>
  <c r="S103" i="3" s="1"/>
  <c r="V6" i="3"/>
  <c r="T25" i="3"/>
  <c r="S102" i="3" s="1"/>
  <c r="T28" i="3"/>
  <c r="S105" i="3" s="1"/>
  <c r="U81" i="3"/>
  <c r="T106" i="3"/>
  <c r="V19" i="3"/>
  <c r="Y83" i="3"/>
  <c r="Y87" i="3"/>
  <c r="W15" i="3"/>
  <c r="U107" i="3" s="1"/>
  <c r="Y84" i="3"/>
  <c r="W18" i="3"/>
  <c r="U110" i="3" s="1"/>
  <c r="W14" i="3"/>
  <c r="Y85" i="3"/>
  <c r="W16" i="3"/>
  <c r="U108" i="3" s="1"/>
  <c r="Y7" i="3"/>
  <c r="Z61" i="3" s="1"/>
  <c r="Y86" i="3"/>
  <c r="W17" i="3"/>
  <c r="U109" i="3" s="1"/>
  <c r="AB83" i="3"/>
  <c r="X19" i="3"/>
  <c r="V48" i="3"/>
  <c r="Z64" i="3"/>
  <c r="Z60" i="3"/>
  <c r="Z62" i="3"/>
  <c r="Y63" i="3"/>
  <c r="Y62" i="3"/>
  <c r="Y61" i="3"/>
  <c r="Y60" i="3"/>
  <c r="Y64" i="3"/>
  <c r="K24" i="3"/>
  <c r="K18" i="3"/>
  <c r="K33" i="3"/>
  <c r="J45" i="3"/>
  <c r="J36" i="3"/>
  <c r="J27" i="3"/>
  <c r="K34" i="3"/>
  <c r="K25" i="3"/>
  <c r="X28" i="3" l="1"/>
  <c r="AB82" i="3" s="1"/>
  <c r="X9" i="3"/>
  <c r="X26" i="3"/>
  <c r="AB80" i="3" s="1"/>
  <c r="W6" i="3"/>
  <c r="X25" i="3"/>
  <c r="AB79" i="3" s="1"/>
  <c r="X24" i="3"/>
  <c r="X27" i="3"/>
  <c r="AB81" i="3" s="1"/>
  <c r="V78" i="3"/>
  <c r="T47" i="3"/>
  <c r="V57" i="3"/>
  <c r="V56" i="3"/>
  <c r="V58" i="3"/>
  <c r="V28" i="3"/>
  <c r="T105" i="3" s="1"/>
  <c r="V80" i="3"/>
  <c r="V26" i="3"/>
  <c r="T103" i="3" s="1"/>
  <c r="V59" i="3"/>
  <c r="V82" i="3"/>
  <c r="V81" i="3"/>
  <c r="V25" i="3"/>
  <c r="T102" i="3" s="1"/>
  <c r="V55" i="3"/>
  <c r="V79" i="3"/>
  <c r="V24" i="3"/>
  <c r="V27" i="3"/>
  <c r="T104" i="3" s="1"/>
  <c r="S101" i="3"/>
  <c r="T29" i="3"/>
  <c r="J51" i="3"/>
  <c r="J9" i="3"/>
  <c r="K6" i="3"/>
  <c r="X56" i="3"/>
  <c r="X55" i="3"/>
  <c r="X59" i="3"/>
  <c r="X57" i="3"/>
  <c r="X58" i="3"/>
  <c r="U106" i="3"/>
  <c r="W19" i="3"/>
  <c r="AA18" i="3"/>
  <c r="AF87" i="3" s="1"/>
  <c r="Z7" i="3"/>
  <c r="AA14" i="3"/>
  <c r="AA17" i="3"/>
  <c r="AF86" i="3" s="1"/>
  <c r="AA15" i="3"/>
  <c r="AF84" i="3" s="1"/>
  <c r="AA16" i="3"/>
  <c r="AF85" i="3" s="1"/>
  <c r="Y17" i="3"/>
  <c r="V109" i="3" s="1"/>
  <c r="Z85" i="3"/>
  <c r="Z83" i="3"/>
  <c r="Y14" i="3"/>
  <c r="Z84" i="3"/>
  <c r="Y15" i="3"/>
  <c r="V107" i="3" s="1"/>
  <c r="Y16" i="3"/>
  <c r="V108" i="3" s="1"/>
  <c r="Z87" i="3"/>
  <c r="Y18" i="3"/>
  <c r="V110" i="3" s="1"/>
  <c r="Z86" i="3"/>
  <c r="Z63" i="3"/>
  <c r="AB61" i="3"/>
  <c r="AB62" i="3"/>
  <c r="AB63" i="3"/>
  <c r="AB64" i="3"/>
  <c r="AB60" i="3"/>
  <c r="K36" i="3"/>
  <c r="K27" i="3"/>
  <c r="AB78" i="3" l="1"/>
  <c r="AB95" i="3" s="1"/>
  <c r="X29" i="3"/>
  <c r="Y80" i="3"/>
  <c r="Y6" i="3"/>
  <c r="Y82" i="3"/>
  <c r="W26" i="3"/>
  <c r="U103" i="3" s="1"/>
  <c r="Y58" i="3"/>
  <c r="U47" i="3"/>
  <c r="Y79" i="3"/>
  <c r="Y78" i="3"/>
  <c r="W27" i="3"/>
  <c r="U104" i="3" s="1"/>
  <c r="Y56" i="3"/>
  <c r="Y59" i="3"/>
  <c r="W25" i="3"/>
  <c r="U102" i="3" s="1"/>
  <c r="Y55" i="3"/>
  <c r="Y81" i="3"/>
  <c r="W28" i="3"/>
  <c r="U105" i="3" s="1"/>
  <c r="Y57" i="3"/>
  <c r="W24" i="3"/>
  <c r="V29" i="3"/>
  <c r="T101" i="3"/>
  <c r="X72" i="3"/>
  <c r="J54" i="3"/>
  <c r="AA6" i="3"/>
  <c r="K51" i="3"/>
  <c r="L6" i="3"/>
  <c r="L9" i="3" s="1"/>
  <c r="K9" i="3"/>
  <c r="AF83" i="3"/>
  <c r="AA19" i="3"/>
  <c r="AC83" i="3"/>
  <c r="Z15" i="3"/>
  <c r="W107" i="3" s="1"/>
  <c r="Z16" i="3"/>
  <c r="W108" i="3" s="1"/>
  <c r="AC87" i="3"/>
  <c r="AC86" i="3"/>
  <c r="AB7" i="3"/>
  <c r="AC85" i="3"/>
  <c r="AC84" i="3"/>
  <c r="Z17" i="3"/>
  <c r="W109" i="3" s="1"/>
  <c r="Z14" i="3"/>
  <c r="Z18" i="3"/>
  <c r="W110" i="3" s="1"/>
  <c r="V106" i="3"/>
  <c r="Y19" i="3"/>
  <c r="W48" i="3"/>
  <c r="AC63" i="3"/>
  <c r="AC64" i="3"/>
  <c r="AC60" i="3"/>
  <c r="AC61" i="3"/>
  <c r="AC62" i="3"/>
  <c r="U101" i="3" l="1"/>
  <c r="W29" i="3"/>
  <c r="Z82" i="3"/>
  <c r="V47" i="3"/>
  <c r="Y28" i="3"/>
  <c r="V105" i="3" s="1"/>
  <c r="Z57" i="3"/>
  <c r="Z81" i="3"/>
  <c r="Z56" i="3"/>
  <c r="Y25" i="3"/>
  <c r="V102" i="3" s="1"/>
  <c r="Y27" i="3"/>
  <c r="V104" i="3" s="1"/>
  <c r="Z80" i="3"/>
  <c r="Z58" i="3"/>
  <c r="Z78" i="3"/>
  <c r="Z79" i="3"/>
  <c r="Z59" i="3"/>
  <c r="Y26" i="3"/>
  <c r="V103" i="3" s="1"/>
  <c r="Z55" i="3"/>
  <c r="Y24" i="3"/>
  <c r="AA24" i="3"/>
  <c r="Z6" i="3"/>
  <c r="AA28" i="3"/>
  <c r="AF82" i="3" s="1"/>
  <c r="AA27" i="3"/>
  <c r="AF81" i="3" s="1"/>
  <c r="AA26" i="3"/>
  <c r="AF80" i="3" s="1"/>
  <c r="AA9" i="3"/>
  <c r="AA25" i="3"/>
  <c r="AF79" i="3" s="1"/>
  <c r="AB55" i="3"/>
  <c r="AB59" i="3"/>
  <c r="AB58" i="3"/>
  <c r="AB57" i="3"/>
  <c r="AB56" i="3"/>
  <c r="K52" i="3"/>
  <c r="K54" i="3"/>
  <c r="AD84" i="3"/>
  <c r="AB15" i="3"/>
  <c r="X107" i="3" s="1"/>
  <c r="AB17" i="3"/>
  <c r="X109" i="3" s="1"/>
  <c r="AD86" i="3"/>
  <c r="AC7" i="3"/>
  <c r="AD85" i="3"/>
  <c r="AB16" i="3"/>
  <c r="X108" i="3" s="1"/>
  <c r="AB18" i="3"/>
  <c r="X110" i="3" s="1"/>
  <c r="AD87" i="3"/>
  <c r="AB14" i="3"/>
  <c r="AD83" i="3"/>
  <c r="W106" i="3"/>
  <c r="Z19" i="3"/>
  <c r="X48" i="3"/>
  <c r="AD61" i="3"/>
  <c r="AD60" i="3"/>
  <c r="AD62" i="3"/>
  <c r="AD63" i="3"/>
  <c r="AD64" i="3"/>
  <c r="AF63" i="3"/>
  <c r="AF60" i="3"/>
  <c r="AF61" i="3"/>
  <c r="AF62" i="3"/>
  <c r="AF64" i="3"/>
  <c r="AB72" i="3" l="1"/>
  <c r="Z25" i="3"/>
  <c r="W102" i="3" s="1"/>
  <c r="Z26" i="3"/>
  <c r="W103" i="3" s="1"/>
  <c r="AC55" i="3"/>
  <c r="AC59" i="3"/>
  <c r="AC57" i="3"/>
  <c r="AC56" i="3"/>
  <c r="AC81" i="3"/>
  <c r="AB6" i="3"/>
  <c r="W47" i="3"/>
  <c r="AC58" i="3"/>
  <c r="Z24" i="3"/>
  <c r="AC82" i="3"/>
  <c r="AC78" i="3"/>
  <c r="Z27" i="3"/>
  <c r="W104" i="3" s="1"/>
  <c r="AC79" i="3"/>
  <c r="AC80" i="3"/>
  <c r="Z28" i="3"/>
  <c r="W105" i="3" s="1"/>
  <c r="AF78" i="3"/>
  <c r="AF95" i="3" s="1"/>
  <c r="AA29" i="3"/>
  <c r="Y29" i="3"/>
  <c r="V101" i="3"/>
  <c r="X106" i="3"/>
  <c r="AB19" i="3"/>
  <c r="AG83" i="3"/>
  <c r="AG87" i="3"/>
  <c r="AC17" i="3"/>
  <c r="Y109" i="3" s="1"/>
  <c r="AG86" i="3"/>
  <c r="AC15" i="3"/>
  <c r="Y107" i="3" s="1"/>
  <c r="AG85" i="3"/>
  <c r="AE7" i="3"/>
  <c r="AC18" i="3"/>
  <c r="Y110" i="3" s="1"/>
  <c r="AG84" i="3"/>
  <c r="AC16" i="3"/>
  <c r="Y108" i="3" s="1"/>
  <c r="AC14" i="3"/>
  <c r="AG62" i="3"/>
  <c r="AG63" i="3"/>
  <c r="AG60" i="3"/>
  <c r="AG61" i="3"/>
  <c r="AG64" i="3"/>
  <c r="Y48" i="3"/>
  <c r="W101" i="3" l="1"/>
  <c r="Z29" i="3"/>
  <c r="X47" i="3"/>
  <c r="AB26" i="3"/>
  <c r="X103" i="3" s="1"/>
  <c r="AD82" i="3"/>
  <c r="AD80" i="3"/>
  <c r="AD58" i="3"/>
  <c r="AD55" i="3"/>
  <c r="AD79" i="3"/>
  <c r="AB27" i="3"/>
  <c r="X104" i="3" s="1"/>
  <c r="AD57" i="3"/>
  <c r="AD59" i="3"/>
  <c r="AB25" i="3"/>
  <c r="X102" i="3" s="1"/>
  <c r="AD56" i="3"/>
  <c r="AB24" i="3"/>
  <c r="AD78" i="3"/>
  <c r="AB28" i="3"/>
  <c r="X105" i="3" s="1"/>
  <c r="AD81" i="3"/>
  <c r="AF58" i="3"/>
  <c r="AF59" i="3"/>
  <c r="AF57" i="3"/>
  <c r="AF56" i="3"/>
  <c r="AF55" i="3"/>
  <c r="AF72" i="3" s="1"/>
  <c r="AE17" i="3"/>
  <c r="Z109" i="3" s="1"/>
  <c r="AH83" i="3"/>
  <c r="AE18" i="3"/>
  <c r="Z110" i="3" s="1"/>
  <c r="AE14" i="3"/>
  <c r="AH86" i="3"/>
  <c r="AH84" i="3"/>
  <c r="AH87" i="3"/>
  <c r="AE16" i="3"/>
  <c r="Z108" i="3" s="1"/>
  <c r="AH85" i="3"/>
  <c r="AE15" i="3"/>
  <c r="Z107" i="3" s="1"/>
  <c r="Y106" i="3"/>
  <c r="AC19" i="3"/>
  <c r="Z48" i="3"/>
  <c r="AH61" i="3"/>
  <c r="AH62" i="3"/>
  <c r="AH63" i="3"/>
  <c r="AH64" i="3"/>
  <c r="AH60" i="3"/>
  <c r="AJ61" i="3"/>
  <c r="AJ63" i="3"/>
  <c r="AJ64" i="3"/>
  <c r="AJ60" i="3"/>
  <c r="AJ62" i="3"/>
  <c r="X101" i="3" l="1"/>
  <c r="AB29" i="3"/>
  <c r="Z106" i="3"/>
  <c r="AE19" i="3"/>
  <c r="AJ72" i="3"/>
</calcChain>
</file>

<file path=xl/sharedStrings.xml><?xml version="1.0" encoding="utf-8"?>
<sst xmlns="http://schemas.openxmlformats.org/spreadsheetml/2006/main" count="323" uniqueCount="90">
  <si>
    <r>
      <t xml:space="preserve">Table 1: Traditional </t>
    </r>
    <r>
      <rPr>
        <sz val="8.5"/>
        <color theme="1"/>
        <rFont val="Frutiger 45 Light"/>
      </rPr>
      <t>SAA (Cash=0%, Alternatives=0%)</t>
    </r>
  </si>
  <si>
    <t>Conservative</t>
  </si>
  <si>
    <t>Balanced</t>
  </si>
  <si>
    <t>Growth</t>
  </si>
  <si>
    <t>Income</t>
  </si>
  <si>
    <t>Equities</t>
  </si>
  <si>
    <t>Portfolio No.</t>
  </si>
  <si>
    <t>Min</t>
  </si>
  <si>
    <t>Central</t>
  </si>
  <si>
    <t>Max</t>
  </si>
  <si>
    <t>Liquidity</t>
  </si>
  <si>
    <r>
      <t>Fixed Income ( W</t>
    </r>
    <r>
      <rPr>
        <vertAlign val="subscript"/>
        <sz val="8.5"/>
        <color theme="1"/>
        <rFont val="Frutiger 45 Light"/>
      </rPr>
      <t>FI1</t>
    </r>
    <r>
      <rPr>
        <sz val="8.5"/>
        <color theme="1"/>
        <rFont val="Frutiger 45 Light"/>
      </rPr>
      <t>)</t>
    </r>
  </si>
  <si>
    <t>Fixed Income</t>
  </si>
  <si>
    <r>
      <t>Equity ( W</t>
    </r>
    <r>
      <rPr>
        <vertAlign val="subscript"/>
        <sz val="8.5"/>
        <color theme="1"/>
        <rFont val="Frutiger 45 Light"/>
      </rPr>
      <t>EQ1</t>
    </r>
    <r>
      <rPr>
        <sz val="8.5"/>
        <color theme="1"/>
        <rFont val="Frutiger 45 Light"/>
      </rPr>
      <t xml:space="preserve"> )</t>
    </r>
  </si>
  <si>
    <t xml:space="preserve">Equity </t>
  </si>
  <si>
    <t>Alternatives</t>
  </si>
  <si>
    <t>Total</t>
  </si>
  <si>
    <r>
      <t xml:space="preserve">Table 2: </t>
    </r>
    <r>
      <rPr>
        <sz val="8.5"/>
        <color theme="1"/>
        <rFont val="Frutiger 45 Light"/>
      </rPr>
      <t>Traditional SAA (Cash=2%, Alternatives=0%)</t>
    </r>
  </si>
  <si>
    <t>North America</t>
  </si>
  <si>
    <t>Europe</t>
  </si>
  <si>
    <t>Japan</t>
  </si>
  <si>
    <t>Asia ex Japan</t>
  </si>
  <si>
    <t>EM ex Asia</t>
  </si>
  <si>
    <r>
      <t xml:space="preserve">Table 3: </t>
    </r>
    <r>
      <rPr>
        <sz val="8.5"/>
        <color theme="1"/>
        <rFont val="Frutiger 45 Light"/>
      </rPr>
      <t>Traditional SAA (Cash=2%, Alternatives=10%)</t>
    </r>
  </si>
  <si>
    <r>
      <t xml:space="preserve">Table 4: </t>
    </r>
    <r>
      <rPr>
        <sz val="8.5"/>
        <color theme="1"/>
        <rFont val="Frutiger 45 Light"/>
      </rPr>
      <t>Traditional SAA (Cash=2%, Alternatives=15%)</t>
    </r>
  </si>
  <si>
    <t>Other Fixed Income</t>
  </si>
  <si>
    <t>Hedge Funds</t>
  </si>
  <si>
    <t>Private Equity</t>
  </si>
  <si>
    <r>
      <t xml:space="preserve">Table 5: </t>
    </r>
    <r>
      <rPr>
        <sz val="8.5"/>
        <color theme="1"/>
        <rFont val="Frutiger 45 Light"/>
      </rPr>
      <t>Traditional SAA (Cash=2%, Alternatives=20%)</t>
    </r>
  </si>
  <si>
    <t>Private Debt</t>
  </si>
  <si>
    <t>X</t>
  </si>
  <si>
    <r>
      <t>Liquidity ( W</t>
    </r>
    <r>
      <rPr>
        <vertAlign val="subscript"/>
        <sz val="8.5"/>
        <color theme="1"/>
        <rFont val="Frutiger 45 Light"/>
      </rPr>
      <t>L</t>
    </r>
    <r>
      <rPr>
        <sz val="8.5"/>
        <color theme="1"/>
        <rFont val="Frutiger 45 Light"/>
      </rPr>
      <t xml:space="preserve"> )</t>
    </r>
  </si>
  <si>
    <t>Insurance Linked</t>
  </si>
  <si>
    <r>
      <t>Fixed Income ( W</t>
    </r>
    <r>
      <rPr>
        <vertAlign val="subscript"/>
        <sz val="8.5"/>
        <color theme="1"/>
        <rFont val="Frutiger 45 Light"/>
      </rPr>
      <t>F</t>
    </r>
    <r>
      <rPr>
        <sz val="8.5"/>
        <color theme="1"/>
        <rFont val="Frutiger 45 Light"/>
      </rPr>
      <t>I )</t>
    </r>
  </si>
  <si>
    <r>
      <t>Equity ( W</t>
    </r>
    <r>
      <rPr>
        <vertAlign val="subscript"/>
        <sz val="8.5"/>
        <color theme="1"/>
        <rFont val="Frutiger 45 Light"/>
      </rPr>
      <t>EQ</t>
    </r>
    <r>
      <rPr>
        <sz val="8.5"/>
        <color theme="1"/>
        <rFont val="Frutiger 45 Light"/>
      </rPr>
      <t xml:space="preserve"> )</t>
    </r>
  </si>
  <si>
    <r>
      <t>Alternatives ( W</t>
    </r>
    <r>
      <rPr>
        <vertAlign val="subscript"/>
        <sz val="8.5"/>
        <color theme="1"/>
        <rFont val="Frutiger 45 Light"/>
      </rPr>
      <t>A</t>
    </r>
    <r>
      <rPr>
        <sz val="8.5"/>
        <color theme="1"/>
        <rFont val="Frutiger 45 Light"/>
      </rPr>
      <t xml:space="preserve"> )</t>
    </r>
  </si>
  <si>
    <t>Key Inputs:</t>
  </si>
  <si>
    <t>Alts funding from:</t>
  </si>
  <si>
    <t>Equity</t>
  </si>
  <si>
    <t>Bonds</t>
  </si>
  <si>
    <t>Market Relevant Benchmarks:</t>
  </si>
  <si>
    <t>Equity = ACWI</t>
  </si>
  <si>
    <t>Alternatives = N.A.</t>
  </si>
  <si>
    <t>Fixed Income = LF93TRUU</t>
  </si>
  <si>
    <t>REITs</t>
  </si>
  <si>
    <t>Reference Index</t>
  </si>
  <si>
    <t>JPCAUS3M</t>
  </si>
  <si>
    <t>NDDUUS</t>
  </si>
  <si>
    <t>MSDEE15N</t>
  </si>
  <si>
    <t>NDDLJN</t>
  </si>
  <si>
    <t>M1APJ</t>
  </si>
  <si>
    <t>M1EFZ</t>
  </si>
  <si>
    <t>LGCPTRUH</t>
  </si>
  <si>
    <t>LUATTRUU</t>
  </si>
  <si>
    <t>LG30TRUH</t>
  </si>
  <si>
    <t>EMUSTRUU</t>
  </si>
  <si>
    <t>LD19TRUU</t>
  </si>
  <si>
    <t>HFRXGL</t>
  </si>
  <si>
    <t>MSCI PE</t>
  </si>
  <si>
    <t>MSCI PD</t>
  </si>
  <si>
    <t>BCOMXPM</t>
  </si>
  <si>
    <t>BCOMPR</t>
  </si>
  <si>
    <t>RUGL</t>
  </si>
  <si>
    <t>EHFI804</t>
  </si>
  <si>
    <t>LF93TRUU</t>
  </si>
  <si>
    <t>NDUEACWF</t>
  </si>
  <si>
    <t>Custom Blend</t>
  </si>
  <si>
    <t>----</t>
  </si>
  <si>
    <t>Risk Budget</t>
  </si>
  <si>
    <t>Global IG Bonds</t>
  </si>
  <si>
    <t>Government Bonds</t>
  </si>
  <si>
    <t>Global HY Bonds</t>
  </si>
  <si>
    <t>EM Bonds</t>
  </si>
  <si>
    <t>(Includes Securitized &amp; Others)</t>
  </si>
  <si>
    <t>Commodities EX-Precious</t>
  </si>
  <si>
    <t>Commodities Precious</t>
  </si>
  <si>
    <t>Central W</t>
  </si>
  <si>
    <r>
      <t xml:space="preserve">Table 6: </t>
    </r>
    <r>
      <rPr>
        <sz val="8.5"/>
        <color theme="1"/>
        <rFont val="Frutiger 45 Light"/>
      </rPr>
      <t>Traditional SAA (Cash=0%, Alternatives=20%) - For Optimization</t>
    </r>
  </si>
  <si>
    <r>
      <t xml:space="preserve">Table 6a: </t>
    </r>
    <r>
      <rPr>
        <sz val="8.5"/>
        <color theme="1"/>
        <rFont val="Frutiger 45 Light"/>
      </rPr>
      <t>Traditional SAA (Cash=2%, Alternatives=20%, 20% increments on Equiy Allocation with +/- 10% Ranges)</t>
    </r>
  </si>
  <si>
    <t>Portfolio Optimization with ROSAA</t>
  </si>
  <si>
    <r>
      <t xml:space="preserve">Table 6b: </t>
    </r>
    <r>
      <rPr>
        <sz val="8.5"/>
        <color theme="1"/>
        <rFont val="Frutiger 45 Light"/>
      </rPr>
      <t>Traditional SAA (Equity Target Allocation based on 100% MSCI ACWI)</t>
    </r>
  </si>
  <si>
    <r>
      <t xml:space="preserve">Table 6c: </t>
    </r>
    <r>
      <rPr>
        <sz val="8.5"/>
        <color theme="1"/>
        <rFont val="Frutiger 45 Light"/>
      </rPr>
      <t>Traditional SAA (Fixed Income Target Allocation based on 100% Bloomberg Multiverse)</t>
    </r>
  </si>
  <si>
    <r>
      <t xml:space="preserve">Table 6d: </t>
    </r>
    <r>
      <rPr>
        <sz val="8.5"/>
        <color theme="1"/>
        <rFont val="Frutiger 45 Light"/>
      </rPr>
      <t>Traditional SAA (Alternatives allocation callibrated subjectively by each region)</t>
    </r>
  </si>
  <si>
    <t>Table 6e: ROSAA SAA Asset Class Optimization Table (saa_asset_class)</t>
  </si>
  <si>
    <t>Table 6f: ROSAA SAA Index Optimization Table (saa_index) - Equally Distributed Target Weights</t>
  </si>
  <si>
    <t>Table 6g: ROSAA SAA Index Optimization Table (saa_index) - Benchmark Distributed Target Weights</t>
  </si>
  <si>
    <t>Table 6h: ROSAA TAA Constraints Table (taa_constraints)</t>
  </si>
  <si>
    <t>Table 6i: ROSAA Benchmarks</t>
  </si>
  <si>
    <t>Weight (%)</t>
  </si>
  <si>
    <t>Portfolio 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</si>
</sst>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8.5"/>
      <color theme="1"/>
      <name val="Frutiger 45 Light"/>
    </font>
    <font>
      <sz val="8.5"/>
      <color theme="1"/>
      <name val="Frutiger 45 Light"/>
    </font>
    <font>
      <vertAlign val="subscript"/>
      <sz val="8.5"/>
      <color theme="1"/>
      <name val="Frutiger 45 Light"/>
    </font>
    <font>
      <sz val="8.5"/>
      <color theme="1"/>
      <name val="Aptos Narrow"/>
      <family val="2"/>
      <scheme val="minor"/>
    </font>
    <font>
      <b/>
      <sz val="8.5"/>
      <color theme="0"/>
      <name val="Frutiger 45 Light"/>
    </font>
    <font>
      <i/>
      <sz val="8.5"/>
      <color theme="1"/>
      <name val="Frutiger 45 Light"/>
    </font>
    <font>
      <sz val="10"/>
      <color theme="1"/>
      <name val="Aptos Narrow"/>
      <family val="2"/>
      <scheme val="minor"/>
    </font>
    <font>
      <sz val="10"/>
      <color theme="1"/>
      <name val="Frutiger 45 Light"/>
    </font>
    <font>
      <b/>
      <sz val="11"/>
      <color theme="1"/>
      <name val="Aptos Narrow"/>
      <family val="2"/>
      <scheme val="minor"/>
    </font>
    <font>
      <b/>
      <sz val="10"/>
      <color theme="1"/>
      <name val="Frutiger 45 Light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theme="4" tint="-0.24994659260841701"/>
      </bottom>
      <diagonal/>
    </border>
    <border>
      <left/>
      <right style="thick">
        <color theme="0"/>
      </right>
      <top/>
      <bottom style="thin">
        <color theme="4" tint="-0.24994659260841701"/>
      </bottom>
      <diagonal/>
    </border>
    <border>
      <left/>
      <right/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0"/>
      </right>
      <top style="thin">
        <color theme="4" tint="-0.24994659260841701"/>
      </top>
      <bottom style="thin">
        <color theme="4" tint="-0.24994659260841701"/>
      </bottom>
      <diagonal/>
    </border>
    <border>
      <left/>
      <right style="thick">
        <color theme="0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/>
      <top style="thin">
        <color theme="4" tint="-0.24994659260841701"/>
      </top>
      <bottom style="thin">
        <color theme="4" tint="-0.24994659260841701"/>
      </bottom>
      <diagonal/>
    </border>
    <border>
      <left style="thick">
        <color theme="0"/>
      </left>
      <right/>
      <top/>
      <bottom style="thin">
        <color indexed="64"/>
      </bottom>
      <diagonal/>
    </border>
    <border>
      <left/>
      <right/>
      <top style="thin">
        <color theme="4" tint="-0.2499465926084170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 indent="1"/>
    </xf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3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4" fontId="3" fillId="3" borderId="0" xfId="0" applyNumberFormat="1" applyFont="1" applyFill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164" fontId="3" fillId="3" borderId="6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7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164" fontId="3" fillId="3" borderId="0" xfId="0" applyNumberFormat="1" applyFont="1" applyFill="1" applyAlignment="1">
      <alignment horizontal="left" vertical="center" indent="1"/>
    </xf>
    <xf numFmtId="0" fontId="0" fillId="2" borderId="0" xfId="0" applyFill="1" applyAlignment="1">
      <alignment horizontal="left" vertical="center" indent="1"/>
    </xf>
    <xf numFmtId="164" fontId="2" fillId="2" borderId="0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indent="1"/>
    </xf>
    <xf numFmtId="0" fontId="6" fillId="4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indent="1"/>
    </xf>
    <xf numFmtId="164" fontId="3" fillId="2" borderId="0" xfId="0" applyNumberFormat="1" applyFont="1" applyFill="1" applyAlignment="1">
      <alignment horizontal="left" vertical="center" indent="1"/>
    </xf>
    <xf numFmtId="0" fontId="0" fillId="0" borderId="0" xfId="0" applyAlignment="1">
      <alignment horizontal="center"/>
    </xf>
    <xf numFmtId="165" fontId="0" fillId="0" borderId="0" xfId="1" applyNumberFormat="1" applyFont="1" applyFill="1" applyBorder="1"/>
    <xf numFmtId="0" fontId="2" fillId="5" borderId="1" xfId="0" applyFont="1" applyFill="1" applyBorder="1" applyAlignment="1">
      <alignment vertical="center"/>
    </xf>
    <xf numFmtId="0" fontId="0" fillId="5" borderId="0" xfId="0" applyFill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 vertical="center" indent="1"/>
    </xf>
    <xf numFmtId="9" fontId="3" fillId="0" borderId="0" xfId="0" applyNumberFormat="1" applyFont="1" applyAlignment="1">
      <alignment horizontal="center" vertical="center"/>
    </xf>
    <xf numFmtId="0" fontId="3" fillId="0" borderId="6" xfId="0" applyFont="1" applyBorder="1" applyAlignment="1">
      <alignment horizontal="left" vertical="center" indent="1"/>
    </xf>
    <xf numFmtId="9" fontId="3" fillId="0" borderId="6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10" fontId="3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left" indent="1"/>
    </xf>
    <xf numFmtId="10" fontId="3" fillId="0" borderId="6" xfId="1" applyNumberFormat="1" applyFont="1" applyFill="1" applyBorder="1" applyAlignment="1">
      <alignment horizontal="center"/>
    </xf>
    <xf numFmtId="1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2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10" fontId="0" fillId="0" borderId="0" xfId="1" applyNumberFormat="1" applyFont="1" applyAlignment="1">
      <alignment horizontal="center"/>
    </xf>
    <xf numFmtId="10" fontId="3" fillId="0" borderId="0" xfId="1" applyNumberFormat="1" applyFont="1" applyFill="1" applyBorder="1" applyAlignment="1">
      <alignment horizontal="center" vertical="center"/>
    </xf>
    <xf numFmtId="10" fontId="2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165" fontId="9" fillId="0" borderId="0" xfId="1" applyNumberFormat="1" applyFont="1" applyFill="1" applyBorder="1" applyAlignment="1">
      <alignment horizontal="left" vertical="center"/>
    </xf>
    <xf numFmtId="10" fontId="2" fillId="0" borderId="0" xfId="1" applyNumberFormat="1" applyFont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/>
    </xf>
    <xf numFmtId="164" fontId="3" fillId="2" borderId="1" xfId="0" applyNumberFormat="1" applyFont="1" applyFill="1" applyBorder="1"/>
    <xf numFmtId="164" fontId="3" fillId="2" borderId="3" xfId="0" applyNumberFormat="1" applyFont="1" applyFill="1" applyBorder="1" applyAlignment="1">
      <alignment horizontal="center"/>
    </xf>
    <xf numFmtId="164" fontId="3" fillId="3" borderId="3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164" fontId="0" fillId="2" borderId="0" xfId="0" applyNumberForma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0" fontId="11" fillId="5" borderId="0" xfId="0" applyFont="1" applyFill="1"/>
    <xf numFmtId="0" fontId="10" fillId="5" borderId="0" xfId="0" applyFont="1" applyFill="1"/>
    <xf numFmtId="0" fontId="0" fillId="5" borderId="0" xfId="0" applyFill="1"/>
    <xf numFmtId="0" fontId="3" fillId="2" borderId="0" xfId="0" applyFont="1" applyFill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/>
    <xf numFmtId="164" fontId="2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left" vertical="center" indent="1"/>
    </xf>
    <xf numFmtId="0" fontId="0" fillId="2" borderId="0" xfId="0" applyFill="1" applyBorder="1"/>
    <xf numFmtId="165" fontId="7" fillId="0" borderId="0" xfId="1" applyNumberFormat="1" applyFont="1" applyFill="1" applyBorder="1" applyAlignment="1">
      <alignment horizontal="left" vertical="center"/>
    </xf>
    <xf numFmtId="165" fontId="3" fillId="6" borderId="0" xfId="1" applyNumberFormat="1" applyFont="1" applyFill="1" applyAlignment="1">
      <alignment horizontal="center" vertical="center"/>
    </xf>
    <xf numFmtId="0" fontId="0" fillId="0" borderId="0" xfId="0" applyFill="1"/>
    <xf numFmtId="164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/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64" fontId="2" fillId="2" borderId="0" xfId="0" applyNumberFormat="1" applyFont="1" applyFill="1" applyBorder="1" applyAlignment="1">
      <alignment horizontal="center" vertical="center"/>
    </xf>
    <xf numFmtId="164" fontId="0" fillId="2" borderId="0" xfId="0" applyNumberFormat="1" applyFill="1" applyBorder="1"/>
    <xf numFmtId="0" fontId="0" fillId="0" borderId="0" xfId="0" applyAlignment="1">
      <alignment horizontal="center" vertical="center" textRotation="90"/>
    </xf>
    <xf numFmtId="165" fontId="0" fillId="6" borderId="0" xfId="1" applyNumberFormat="1" applyFont="1" applyFill="1"/>
    <xf numFmtId="165" fontId="0" fillId="6" borderId="6" xfId="1" applyNumberFormat="1" applyFont="1" applyFill="1" applyBorder="1"/>
    <xf numFmtId="165" fontId="2" fillId="2" borderId="0" xfId="1" applyNumberFormat="1" applyFont="1" applyFill="1" applyBorder="1" applyAlignment="1">
      <alignment horizontal="center" vertical="center"/>
    </xf>
    <xf numFmtId="165" fontId="0" fillId="2" borderId="0" xfId="1" applyNumberFormat="1" applyFont="1" applyFill="1" applyBorder="1"/>
    <xf numFmtId="0" fontId="0" fillId="2" borderId="0" xfId="0" applyFill="1" applyAlignment="1">
      <alignment horizontal="center" vertical="center" textRotation="90"/>
    </xf>
    <xf numFmtId="0" fontId="3" fillId="2" borderId="8" xfId="0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 vertical="center"/>
    </xf>
    <xf numFmtId="164" fontId="3" fillId="2" borderId="0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64" fontId="3" fillId="2" borderId="6" xfId="0" applyNumberFormat="1" applyFont="1" applyFill="1" applyBorder="1" applyAlignment="1">
      <alignment horizontal="center" vertical="center"/>
    </xf>
    <xf numFmtId="0" fontId="0" fillId="0" borderId="0" xfId="0" applyFill="1" applyAlignment="1"/>
    <xf numFmtId="0" fontId="0" fillId="0" borderId="0" xfId="0" applyFill="1" applyAlignment="1">
      <alignment horizontal="left" vertical="center" indent="1"/>
    </xf>
    <xf numFmtId="0" fontId="0" fillId="0" borderId="0" xfId="0" applyFill="1" applyAlignment="1">
      <alignment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EF070-7937-45ED-A0CD-74567824818E}">
  <dimension ref="A1:AO133"/>
  <sheetViews>
    <sheetView tabSelected="1" topLeftCell="K1" zoomScale="85" zoomScaleNormal="85" zoomScaleSheetLayoutView="100" workbookViewId="0">
      <selection activeCell="O1" sqref="O1"/>
    </sheetView>
  </sheetViews>
  <sheetFormatPr defaultRowHeight="15" x14ac:dyDescent="0.25"/>
  <cols>
    <col min="1" max="1" width="20.5703125" customWidth="1"/>
    <col min="2" max="2" width="9.28515625" style="29" customWidth="1"/>
    <col min="3" max="6" width="8.7109375" style="29" customWidth="1"/>
    <col min="7" max="7" width="9.28515625" style="29" customWidth="1"/>
    <col min="8" max="12" width="8.7109375" style="29" customWidth="1"/>
    <col min="13" max="13" width="11.28515625" customWidth="1"/>
    <col min="14" max="14" width="12" customWidth="1"/>
    <col min="15" max="15" width="25.7109375" customWidth="1"/>
    <col min="16" max="16" width="18.5703125" customWidth="1"/>
    <col min="17" max="17" width="9.140625" customWidth="1"/>
  </cols>
  <sheetData>
    <row r="1" spans="1:41" x14ac:dyDescent="0.25">
      <c r="A1" s="73" t="s">
        <v>89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1"/>
      <c r="N1" s="1"/>
      <c r="O1" s="73" t="s">
        <v>79</v>
      </c>
      <c r="P1" s="73"/>
      <c r="Q1" s="74"/>
      <c r="R1" s="74"/>
      <c r="S1" s="74"/>
      <c r="T1" s="74"/>
      <c r="U1" s="74"/>
      <c r="V1" s="74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93"/>
      <c r="AL1" s="93"/>
      <c r="AM1" s="93"/>
      <c r="AN1" s="93"/>
      <c r="AO1" s="93"/>
    </row>
    <row r="2" spans="1:41" x14ac:dyDescent="0.25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"/>
      <c r="O2" s="3" t="s">
        <v>78</v>
      </c>
      <c r="P2" s="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6"/>
      <c r="AC2" s="4"/>
      <c r="AD2" s="4"/>
      <c r="AE2" s="6"/>
      <c r="AF2" s="1"/>
      <c r="AG2" s="1"/>
      <c r="AH2" s="1"/>
      <c r="AI2" s="1"/>
      <c r="AJ2" s="1"/>
      <c r="AK2" s="93"/>
      <c r="AL2" s="93"/>
      <c r="AM2" s="93"/>
      <c r="AN2" s="93"/>
      <c r="AO2" s="93"/>
    </row>
    <row r="3" spans="1:41" x14ac:dyDescent="0.25"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1"/>
      <c r="N3" s="9"/>
      <c r="O3" s="8"/>
      <c r="P3" s="8"/>
      <c r="Q3" s="67" t="s">
        <v>4</v>
      </c>
      <c r="R3" s="67"/>
      <c r="S3" s="68"/>
      <c r="T3" s="67" t="s">
        <v>1</v>
      </c>
      <c r="U3" s="67"/>
      <c r="V3" s="68"/>
      <c r="W3" s="67" t="s">
        <v>2</v>
      </c>
      <c r="X3" s="67"/>
      <c r="Y3" s="68"/>
      <c r="Z3" s="67" t="s">
        <v>3</v>
      </c>
      <c r="AA3" s="67"/>
      <c r="AB3" s="68"/>
      <c r="AC3" s="67" t="s">
        <v>5</v>
      </c>
      <c r="AD3" s="67"/>
      <c r="AE3" s="68"/>
      <c r="AF3" s="1"/>
      <c r="AG3" s="1"/>
      <c r="AH3" s="1"/>
      <c r="AI3" s="1"/>
      <c r="AJ3" s="1"/>
      <c r="AK3" s="93"/>
      <c r="AL3" s="111"/>
      <c r="AM3" s="111"/>
      <c r="AN3" s="111"/>
      <c r="AO3" s="93"/>
    </row>
    <row r="4" spans="1:41" x14ac:dyDescent="0.25">
      <c r="A4" s="10" t="s">
        <v>6</v>
      </c>
      <c r="B4" s="11">
        <v>0</v>
      </c>
      <c r="C4" s="11">
        <f>B4+1</f>
        <v>1</v>
      </c>
      <c r="D4" s="11">
        <f t="shared" ref="D4:L4" si="0">C4+1</f>
        <v>2</v>
      </c>
      <c r="E4" s="11">
        <f t="shared" si="0"/>
        <v>3</v>
      </c>
      <c r="F4" s="11">
        <f t="shared" si="0"/>
        <v>4</v>
      </c>
      <c r="G4" s="11">
        <f t="shared" si="0"/>
        <v>5</v>
      </c>
      <c r="H4" s="11">
        <f t="shared" si="0"/>
        <v>6</v>
      </c>
      <c r="I4" s="11">
        <f t="shared" si="0"/>
        <v>7</v>
      </c>
      <c r="J4" s="11">
        <f t="shared" si="0"/>
        <v>8</v>
      </c>
      <c r="K4" s="11">
        <f t="shared" si="0"/>
        <v>9</v>
      </c>
      <c r="L4" s="11">
        <f t="shared" si="0"/>
        <v>10</v>
      </c>
      <c r="M4" s="1"/>
      <c r="N4" s="9"/>
      <c r="O4" s="8"/>
      <c r="P4" s="13" t="s">
        <v>45</v>
      </c>
      <c r="Q4" s="12" t="s">
        <v>7</v>
      </c>
      <c r="R4" s="11" t="s">
        <v>8</v>
      </c>
      <c r="S4" s="13" t="s">
        <v>9</v>
      </c>
      <c r="T4" s="12" t="s">
        <v>7</v>
      </c>
      <c r="U4" s="11" t="s">
        <v>8</v>
      </c>
      <c r="V4" s="13" t="s">
        <v>9</v>
      </c>
      <c r="W4" s="12" t="s">
        <v>7</v>
      </c>
      <c r="X4" s="11" t="s">
        <v>8</v>
      </c>
      <c r="Y4" s="13" t="s">
        <v>9</v>
      </c>
      <c r="Z4" s="12" t="s">
        <v>7</v>
      </c>
      <c r="AA4" s="11" t="s">
        <v>8</v>
      </c>
      <c r="AB4" s="13" t="s">
        <v>9</v>
      </c>
      <c r="AC4" s="12" t="s">
        <v>7</v>
      </c>
      <c r="AD4" s="11" t="s">
        <v>8</v>
      </c>
      <c r="AE4" s="13" t="s">
        <v>9</v>
      </c>
      <c r="AF4" s="1"/>
      <c r="AG4" s="1"/>
      <c r="AH4" s="1"/>
      <c r="AI4" s="1"/>
      <c r="AJ4" s="1"/>
      <c r="AK4" s="93"/>
      <c r="AL4" s="93"/>
      <c r="AM4" s="93"/>
      <c r="AN4" s="93"/>
      <c r="AO4" s="93"/>
    </row>
    <row r="5" spans="1:41" s="17" customFormat="1" ht="15.95" customHeight="1" x14ac:dyDescent="0.25">
      <c r="A5" s="5" t="s">
        <v>10</v>
      </c>
      <c r="B5" s="14">
        <v>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"/>
      <c r="N5" s="9"/>
      <c r="O5" s="5" t="s">
        <v>10</v>
      </c>
      <c r="P5" s="76" t="s">
        <v>46</v>
      </c>
      <c r="Q5" s="15">
        <v>0</v>
      </c>
      <c r="R5" s="14">
        <f>AVERAGE($B$50,$C$50)</f>
        <v>0</v>
      </c>
      <c r="S5" s="16">
        <v>10</v>
      </c>
      <c r="T5" s="15">
        <v>0</v>
      </c>
      <c r="U5" s="14">
        <f>AVERAGE($D$50,$E$50,$F$50)</f>
        <v>0</v>
      </c>
      <c r="V5" s="16">
        <v>10</v>
      </c>
      <c r="W5" s="15">
        <v>0</v>
      </c>
      <c r="X5" s="14">
        <f>AVERAGE($F$50,$G$50,$H$50)</f>
        <v>0</v>
      </c>
      <c r="Y5" s="16">
        <v>10</v>
      </c>
      <c r="Z5" s="15">
        <v>0</v>
      </c>
      <c r="AA5" s="14">
        <f>AVERAGE($H$50,$I$50,$J$50)</f>
        <v>0</v>
      </c>
      <c r="AB5" s="16">
        <v>10</v>
      </c>
      <c r="AC5" s="15">
        <v>0</v>
      </c>
      <c r="AD5" s="14">
        <f>AVERAGE($K$50,$L$50)</f>
        <v>0</v>
      </c>
      <c r="AE5" s="16">
        <v>10</v>
      </c>
      <c r="AF5" s="23"/>
      <c r="AG5" s="23"/>
      <c r="AH5" s="23"/>
      <c r="AI5" s="23"/>
      <c r="AJ5" s="23"/>
      <c r="AK5" s="112"/>
      <c r="AL5" s="112"/>
      <c r="AM5" s="112"/>
      <c r="AN5" s="112"/>
      <c r="AO5" s="112"/>
    </row>
    <row r="6" spans="1:41" s="17" customFormat="1" ht="15.95" customHeight="1" x14ac:dyDescent="0.25">
      <c r="A6" s="5" t="s">
        <v>11</v>
      </c>
      <c r="B6" s="14">
        <f>100-B5-B7-B8</f>
        <v>100</v>
      </c>
      <c r="C6" s="14">
        <f t="shared" ref="C6:L6" si="1">B6-10</f>
        <v>90</v>
      </c>
      <c r="D6" s="14">
        <f t="shared" si="1"/>
        <v>80</v>
      </c>
      <c r="E6" s="14">
        <f t="shared" si="1"/>
        <v>70</v>
      </c>
      <c r="F6" s="14">
        <f t="shared" si="1"/>
        <v>60</v>
      </c>
      <c r="G6" s="14">
        <f t="shared" si="1"/>
        <v>50</v>
      </c>
      <c r="H6" s="14">
        <f t="shared" si="1"/>
        <v>40</v>
      </c>
      <c r="I6" s="14">
        <f t="shared" si="1"/>
        <v>30</v>
      </c>
      <c r="J6" s="14">
        <f t="shared" si="1"/>
        <v>20</v>
      </c>
      <c r="K6" s="14">
        <f t="shared" si="1"/>
        <v>10</v>
      </c>
      <c r="L6" s="14">
        <f t="shared" si="1"/>
        <v>0</v>
      </c>
      <c r="M6" s="1"/>
      <c r="N6" s="9"/>
      <c r="O6" s="5" t="s">
        <v>12</v>
      </c>
      <c r="P6" s="76" t="s">
        <v>64</v>
      </c>
      <c r="Q6" s="15">
        <f>(R6+R5)-10</f>
        <v>70</v>
      </c>
      <c r="R6" s="14">
        <f>AVERAGE($B$51,$C$51)</f>
        <v>80</v>
      </c>
      <c r="S6" s="16">
        <f>Q6+20</f>
        <v>90</v>
      </c>
      <c r="T6" s="15">
        <f>(U6+U5)-10</f>
        <v>50</v>
      </c>
      <c r="U6" s="14">
        <f>AVERAGE($D$51,$E$51,$F$51)</f>
        <v>60</v>
      </c>
      <c r="V6" s="16">
        <f>T6+20</f>
        <v>70</v>
      </c>
      <c r="W6" s="15">
        <f>(X6+X5)-10</f>
        <v>30</v>
      </c>
      <c r="X6" s="14">
        <f>AVERAGE($F$51,$G$51,$H$51)</f>
        <v>40</v>
      </c>
      <c r="Y6" s="16">
        <f>W6+20</f>
        <v>50</v>
      </c>
      <c r="Z6" s="15">
        <f>(AA6+AA5)-10</f>
        <v>10</v>
      </c>
      <c r="AA6" s="14">
        <f>AVERAGE($H$51,$I$51,$J$51)</f>
        <v>20</v>
      </c>
      <c r="AB6" s="16">
        <f>Z6+20</f>
        <v>30</v>
      </c>
      <c r="AC6" s="15">
        <v>0</v>
      </c>
      <c r="AD6" s="14">
        <f>AVERAGE($K$42,$L$42)</f>
        <v>0</v>
      </c>
      <c r="AE6" s="16">
        <v>0</v>
      </c>
      <c r="AF6" s="23"/>
      <c r="AG6" s="23"/>
      <c r="AH6" s="23"/>
      <c r="AI6" s="23"/>
      <c r="AJ6" s="23"/>
      <c r="AK6" s="112"/>
      <c r="AL6" s="112"/>
      <c r="AM6" s="112"/>
      <c r="AN6" s="112"/>
      <c r="AO6" s="112"/>
    </row>
    <row r="7" spans="1:41" s="17" customFormat="1" ht="15.95" customHeight="1" x14ac:dyDescent="0.25">
      <c r="A7" s="5" t="s">
        <v>13</v>
      </c>
      <c r="B7" s="14">
        <v>0</v>
      </c>
      <c r="C7" s="14">
        <f t="shared" ref="C7:L7" si="2">B7+10</f>
        <v>10</v>
      </c>
      <c r="D7" s="14">
        <f t="shared" si="2"/>
        <v>20</v>
      </c>
      <c r="E7" s="14">
        <f t="shared" si="2"/>
        <v>30</v>
      </c>
      <c r="F7" s="14">
        <f t="shared" si="2"/>
        <v>40</v>
      </c>
      <c r="G7" s="14">
        <f t="shared" si="2"/>
        <v>50</v>
      </c>
      <c r="H7" s="14">
        <f t="shared" si="2"/>
        <v>60</v>
      </c>
      <c r="I7" s="14">
        <f t="shared" si="2"/>
        <v>70</v>
      </c>
      <c r="J7" s="14">
        <f t="shared" si="2"/>
        <v>80</v>
      </c>
      <c r="K7" s="14">
        <f t="shared" si="2"/>
        <v>90</v>
      </c>
      <c r="L7" s="14">
        <f t="shared" si="2"/>
        <v>100</v>
      </c>
      <c r="M7" s="1"/>
      <c r="N7" s="9"/>
      <c r="O7" s="5" t="s">
        <v>14</v>
      </c>
      <c r="P7" s="76" t="s">
        <v>65</v>
      </c>
      <c r="Q7" s="15">
        <v>0</v>
      </c>
      <c r="R7" s="14">
        <f>AVERAGE($B$52,$C$52)</f>
        <v>0</v>
      </c>
      <c r="S7" s="16">
        <v>0</v>
      </c>
      <c r="T7" s="15">
        <f>U7-10</f>
        <v>10</v>
      </c>
      <c r="U7" s="14">
        <f>AVERAGE($D$52,$E$52,$F$52)</f>
        <v>20</v>
      </c>
      <c r="V7" s="16">
        <f>T7+20</f>
        <v>30</v>
      </c>
      <c r="W7" s="15">
        <f>X7-10</f>
        <v>30</v>
      </c>
      <c r="X7" s="14">
        <f>AVERAGE($F$52,$G$52,$H$52)</f>
        <v>40</v>
      </c>
      <c r="Y7" s="16">
        <f>W7+20</f>
        <v>50</v>
      </c>
      <c r="Z7" s="15">
        <f>AA7-10</f>
        <v>50</v>
      </c>
      <c r="AA7" s="14">
        <f>AVERAGE($H$52,$I$52,$J$52)</f>
        <v>60</v>
      </c>
      <c r="AB7" s="16">
        <f>Z7+20</f>
        <v>70</v>
      </c>
      <c r="AC7" s="15">
        <f>AB7</f>
        <v>70</v>
      </c>
      <c r="AD7" s="14">
        <f>AVERAGE($K$52,$L$52)</f>
        <v>80</v>
      </c>
      <c r="AE7" s="16">
        <f>AC7+20</f>
        <v>90</v>
      </c>
      <c r="AF7" s="23"/>
      <c r="AG7" s="23"/>
      <c r="AH7" s="23"/>
      <c r="AI7" s="23"/>
      <c r="AJ7" s="23"/>
      <c r="AK7" s="112"/>
      <c r="AL7" s="112"/>
      <c r="AM7" s="112"/>
      <c r="AN7" s="112"/>
      <c r="AO7" s="112"/>
    </row>
    <row r="8" spans="1:41" s="17" customFormat="1" ht="15.95" customHeight="1" x14ac:dyDescent="0.25">
      <c r="A8" s="5" t="s">
        <v>15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"/>
      <c r="N8" s="9"/>
      <c r="O8" s="5" t="s">
        <v>15</v>
      </c>
      <c r="P8" s="78" t="s">
        <v>66</v>
      </c>
      <c r="Q8" s="19">
        <v>10</v>
      </c>
      <c r="R8" s="18">
        <f>AVERAGE($B$53,$C$53)</f>
        <v>20</v>
      </c>
      <c r="S8" s="20">
        <v>30</v>
      </c>
      <c r="T8" s="19">
        <v>10</v>
      </c>
      <c r="U8" s="18">
        <f>AVERAGE($D$53,$E$53,$F$53)</f>
        <v>20</v>
      </c>
      <c r="V8" s="20">
        <f>T8+20</f>
        <v>30</v>
      </c>
      <c r="W8" s="19">
        <v>10</v>
      </c>
      <c r="X8" s="18">
        <f>AVERAGE($F$53,$G$53,$H$53)</f>
        <v>20</v>
      </c>
      <c r="Y8" s="20">
        <f>W8+20</f>
        <v>30</v>
      </c>
      <c r="Z8" s="19">
        <v>10</v>
      </c>
      <c r="AA8" s="18">
        <f>AVERAGE($H$53,$I$53,$J$53)</f>
        <v>20</v>
      </c>
      <c r="AB8" s="20">
        <f>Z8+20</f>
        <v>30</v>
      </c>
      <c r="AC8" s="19">
        <v>10</v>
      </c>
      <c r="AD8" s="18">
        <f>AVERAGE($K$44,$L$44)</f>
        <v>20</v>
      </c>
      <c r="AE8" s="20">
        <f>AC8+20</f>
        <v>30</v>
      </c>
      <c r="AF8" s="23"/>
      <c r="AG8" s="23"/>
      <c r="AH8" s="23"/>
      <c r="AI8" s="23"/>
      <c r="AJ8" s="23"/>
      <c r="AK8" s="112"/>
      <c r="AL8" s="112"/>
      <c r="AM8" s="112"/>
      <c r="AN8" s="112"/>
      <c r="AO8" s="112"/>
    </row>
    <row r="9" spans="1:41" s="17" customFormat="1" ht="15.95" customHeight="1" x14ac:dyDescent="0.2">
      <c r="A9" s="21" t="s">
        <v>16</v>
      </c>
      <c r="B9" s="22">
        <f t="shared" ref="B9:L9" si="3">SUM(B5:B8)</f>
        <v>100</v>
      </c>
      <c r="C9" s="22">
        <f t="shared" si="3"/>
        <v>100</v>
      </c>
      <c r="D9" s="22">
        <f t="shared" si="3"/>
        <v>100</v>
      </c>
      <c r="E9" s="22">
        <f t="shared" si="3"/>
        <v>100</v>
      </c>
      <c r="F9" s="22">
        <f t="shared" si="3"/>
        <v>100</v>
      </c>
      <c r="G9" s="22">
        <f t="shared" si="3"/>
        <v>100</v>
      </c>
      <c r="H9" s="22">
        <f t="shared" si="3"/>
        <v>100</v>
      </c>
      <c r="I9" s="22">
        <f t="shared" si="3"/>
        <v>100</v>
      </c>
      <c r="J9" s="22">
        <f t="shared" si="3"/>
        <v>100</v>
      </c>
      <c r="K9" s="22">
        <f t="shared" si="3"/>
        <v>100</v>
      </c>
      <c r="L9" s="22">
        <f t="shared" si="3"/>
        <v>100</v>
      </c>
      <c r="M9" s="23"/>
      <c r="N9" s="9"/>
      <c r="O9" s="21" t="s">
        <v>16</v>
      </c>
      <c r="P9" s="79"/>
      <c r="Q9" s="59"/>
      <c r="R9" s="24">
        <f>SUM(R5:R8)</f>
        <v>100</v>
      </c>
      <c r="S9" s="16"/>
      <c r="T9" s="59"/>
      <c r="U9" s="24">
        <f>SUM(U5:U8)</f>
        <v>100</v>
      </c>
      <c r="V9" s="16"/>
      <c r="W9" s="59"/>
      <c r="X9" s="24">
        <f>SUM(X5:X8)</f>
        <v>100</v>
      </c>
      <c r="Y9" s="16"/>
      <c r="Z9" s="59"/>
      <c r="AA9" s="24">
        <f>SUM(AA5:AA8)</f>
        <v>100</v>
      </c>
      <c r="AB9" s="16"/>
      <c r="AC9" s="59"/>
      <c r="AD9" s="24">
        <f>SUM(AD5:AD8)</f>
        <v>100</v>
      </c>
      <c r="AE9" s="60"/>
      <c r="AF9" s="23"/>
      <c r="AG9" s="23"/>
      <c r="AH9" s="23"/>
      <c r="AI9" s="23"/>
      <c r="AJ9" s="23"/>
      <c r="AK9" s="112"/>
      <c r="AL9" s="112"/>
      <c r="AM9" s="112"/>
      <c r="AN9" s="112"/>
      <c r="AO9" s="112"/>
    </row>
    <row r="10" spans="1:41" s="17" customFormat="1" ht="15.95" customHeight="1" x14ac:dyDescent="0.25">
      <c r="A10" s="21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112"/>
      <c r="AL10" s="112"/>
      <c r="AM10" s="112"/>
      <c r="AN10" s="112"/>
      <c r="AO10" s="112"/>
    </row>
    <row r="11" spans="1:41" x14ac:dyDescent="0.25">
      <c r="A11" s="3" t="s">
        <v>17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1"/>
      <c r="N11" s="1"/>
      <c r="O11" s="3" t="s">
        <v>80</v>
      </c>
      <c r="P11" s="3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1"/>
      <c r="AB11" s="62"/>
      <c r="AC11" s="61"/>
      <c r="AD11" s="61"/>
      <c r="AE11" s="62"/>
      <c r="AF11" s="1"/>
      <c r="AG11" s="1"/>
      <c r="AH11" s="1"/>
      <c r="AI11" s="1"/>
      <c r="AJ11" s="1"/>
      <c r="AK11" s="93"/>
      <c r="AL11" s="93"/>
      <c r="AM11" s="93"/>
      <c r="AN11" s="93"/>
      <c r="AO11" s="93"/>
    </row>
    <row r="12" spans="1:41" x14ac:dyDescent="0.2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"/>
      <c r="N12" s="9"/>
      <c r="O12" s="8"/>
      <c r="P12" s="8"/>
      <c r="Q12" s="69" t="s">
        <v>4</v>
      </c>
      <c r="R12" s="69"/>
      <c r="S12" s="70"/>
      <c r="T12" s="69" t="s">
        <v>1</v>
      </c>
      <c r="U12" s="69"/>
      <c r="V12" s="70"/>
      <c r="W12" s="71" t="s">
        <v>2</v>
      </c>
      <c r="X12" s="71"/>
      <c r="Y12" s="72"/>
      <c r="Z12" s="69" t="s">
        <v>3</v>
      </c>
      <c r="AA12" s="69"/>
      <c r="AB12" s="70"/>
      <c r="AC12" s="69" t="s">
        <v>5</v>
      </c>
      <c r="AD12" s="69"/>
      <c r="AE12" s="70"/>
      <c r="AF12" s="1"/>
      <c r="AG12" s="1"/>
      <c r="AH12" s="1"/>
      <c r="AI12" s="1"/>
      <c r="AJ12" s="1"/>
      <c r="AK12" s="93"/>
      <c r="AL12" s="111"/>
      <c r="AM12" s="111"/>
      <c r="AN12" s="111"/>
      <c r="AO12" s="93"/>
    </row>
    <row r="13" spans="1:41" x14ac:dyDescent="0.25">
      <c r="A13" s="10" t="s">
        <v>6</v>
      </c>
      <c r="B13" s="11">
        <v>0</v>
      </c>
      <c r="C13" s="11">
        <f>B13+1</f>
        <v>1</v>
      </c>
      <c r="D13" s="11">
        <f t="shared" ref="D13:L13" si="4">C13+1</f>
        <v>2</v>
      </c>
      <c r="E13" s="11">
        <f t="shared" si="4"/>
        <v>3</v>
      </c>
      <c r="F13" s="11">
        <f t="shared" si="4"/>
        <v>4</v>
      </c>
      <c r="G13" s="11">
        <f t="shared" si="4"/>
        <v>5</v>
      </c>
      <c r="H13" s="11">
        <f t="shared" si="4"/>
        <v>6</v>
      </c>
      <c r="I13" s="11">
        <f t="shared" si="4"/>
        <v>7</v>
      </c>
      <c r="J13" s="11">
        <f t="shared" si="4"/>
        <v>8</v>
      </c>
      <c r="K13" s="11">
        <f t="shared" si="4"/>
        <v>9</v>
      </c>
      <c r="L13" s="11">
        <f t="shared" si="4"/>
        <v>10</v>
      </c>
      <c r="M13" s="1"/>
      <c r="N13" s="9"/>
      <c r="O13" s="8"/>
      <c r="P13" s="13" t="s">
        <v>45</v>
      </c>
      <c r="Q13" s="63" t="s">
        <v>7</v>
      </c>
      <c r="R13" s="64" t="s">
        <v>8</v>
      </c>
      <c r="S13" s="65" t="s">
        <v>9</v>
      </c>
      <c r="T13" s="63" t="s">
        <v>7</v>
      </c>
      <c r="U13" s="64" t="s">
        <v>8</v>
      </c>
      <c r="V13" s="65" t="s">
        <v>9</v>
      </c>
      <c r="W13" s="63" t="s">
        <v>7</v>
      </c>
      <c r="X13" s="64" t="s">
        <v>8</v>
      </c>
      <c r="Y13" s="65" t="s">
        <v>9</v>
      </c>
      <c r="Z13" s="63" t="s">
        <v>7</v>
      </c>
      <c r="AA13" s="64" t="s">
        <v>8</v>
      </c>
      <c r="AB13" s="65" t="s">
        <v>9</v>
      </c>
      <c r="AC13" s="63" t="s">
        <v>7</v>
      </c>
      <c r="AD13" s="64" t="s">
        <v>8</v>
      </c>
      <c r="AE13" s="65" t="s">
        <v>9</v>
      </c>
      <c r="AF13" s="1"/>
      <c r="AG13" s="1"/>
      <c r="AH13" s="1"/>
      <c r="AI13" s="1"/>
      <c r="AJ13" s="1"/>
      <c r="AK13" s="93"/>
      <c r="AL13" s="93"/>
      <c r="AM13" s="93"/>
      <c r="AN13" s="93"/>
      <c r="AO13" s="93"/>
    </row>
    <row r="14" spans="1:41" s="17" customFormat="1" ht="15.95" customHeight="1" x14ac:dyDescent="0.25">
      <c r="A14" s="5" t="s">
        <v>10</v>
      </c>
      <c r="B14" s="14">
        <v>2</v>
      </c>
      <c r="C14" s="14">
        <v>2</v>
      </c>
      <c r="D14" s="14">
        <v>2</v>
      </c>
      <c r="E14" s="14">
        <v>2</v>
      </c>
      <c r="F14" s="14">
        <v>2</v>
      </c>
      <c r="G14" s="14">
        <v>2</v>
      </c>
      <c r="H14" s="14">
        <v>2</v>
      </c>
      <c r="I14" s="14">
        <v>2</v>
      </c>
      <c r="J14" s="14">
        <v>2</v>
      </c>
      <c r="K14" s="14">
        <v>2</v>
      </c>
      <c r="L14" s="14">
        <v>2</v>
      </c>
      <c r="M14" s="1"/>
      <c r="N14" s="9"/>
      <c r="O14" s="5" t="s">
        <v>18</v>
      </c>
      <c r="P14" s="76" t="s">
        <v>47</v>
      </c>
      <c r="Q14" s="15">
        <f>Q$7*$B64</f>
        <v>0</v>
      </c>
      <c r="R14" s="14">
        <f>R$7*$B64</f>
        <v>0</v>
      </c>
      <c r="S14" s="15">
        <f>S$7*$B64</f>
        <v>0</v>
      </c>
      <c r="T14" s="15">
        <f>T$7*$B64</f>
        <v>6.8266826682668293</v>
      </c>
      <c r="U14" s="14">
        <f>U$7*$B64</f>
        <v>13.653365336533659</v>
      </c>
      <c r="V14" s="15">
        <f>V$7*$B64</f>
        <v>20.480048004800487</v>
      </c>
      <c r="W14" s="15">
        <f>W$7*$B64</f>
        <v>20.480048004800487</v>
      </c>
      <c r="X14" s="14">
        <f>X$7*$B64</f>
        <v>27.306730673067317</v>
      </c>
      <c r="Y14" s="15">
        <f>Y$7*$B64</f>
        <v>34.133413341334148</v>
      </c>
      <c r="Z14" s="15">
        <f>Z$7*$B64</f>
        <v>34.133413341334148</v>
      </c>
      <c r="AA14" s="14">
        <f>AA$7*$B64</f>
        <v>40.960096009600974</v>
      </c>
      <c r="AB14" s="15">
        <f>AB$7*$B64</f>
        <v>47.786778677867801</v>
      </c>
      <c r="AC14" s="15">
        <f>AC$7*$B64</f>
        <v>47.786778677867801</v>
      </c>
      <c r="AD14" s="14">
        <f>AD$7*$B64</f>
        <v>54.613461346134635</v>
      </c>
      <c r="AE14" s="15">
        <f>AE$7*$B64</f>
        <v>61.440144014401461</v>
      </c>
      <c r="AF14" s="23"/>
      <c r="AG14" s="23"/>
      <c r="AH14" s="23"/>
      <c r="AI14" s="23"/>
      <c r="AJ14" s="23"/>
      <c r="AK14" s="112"/>
      <c r="AL14" s="112"/>
      <c r="AM14" s="112"/>
      <c r="AN14" s="112"/>
      <c r="AO14" s="112"/>
    </row>
    <row r="15" spans="1:41" s="17" customFormat="1" ht="15.95" customHeight="1" x14ac:dyDescent="0.25">
      <c r="A15" s="5" t="s">
        <v>12</v>
      </c>
      <c r="B15" s="14">
        <f>100-B14-B16-B17</f>
        <v>98</v>
      </c>
      <c r="C15" s="14">
        <f t="shared" ref="C15:K15" si="5">B15-10</f>
        <v>88</v>
      </c>
      <c r="D15" s="14">
        <f t="shared" si="5"/>
        <v>78</v>
      </c>
      <c r="E15" s="14">
        <f t="shared" si="5"/>
        <v>68</v>
      </c>
      <c r="F15" s="14">
        <f t="shared" si="5"/>
        <v>58</v>
      </c>
      <c r="G15" s="14">
        <f t="shared" si="5"/>
        <v>48</v>
      </c>
      <c r="H15" s="14">
        <f t="shared" si="5"/>
        <v>38</v>
      </c>
      <c r="I15" s="14">
        <f t="shared" si="5"/>
        <v>28</v>
      </c>
      <c r="J15" s="14">
        <f t="shared" si="5"/>
        <v>18</v>
      </c>
      <c r="K15" s="14">
        <f t="shared" si="5"/>
        <v>8</v>
      </c>
      <c r="L15" s="14">
        <v>0</v>
      </c>
      <c r="M15" s="1"/>
      <c r="N15" s="9"/>
      <c r="O15" s="5" t="s">
        <v>19</v>
      </c>
      <c r="P15" s="76" t="s">
        <v>48</v>
      </c>
      <c r="Q15" s="15">
        <f>Q$7*$B65</f>
        <v>0</v>
      </c>
      <c r="R15" s="14">
        <f>R$7*$B65</f>
        <v>0</v>
      </c>
      <c r="S15" s="15">
        <f>S$7*$B65</f>
        <v>0</v>
      </c>
      <c r="T15" s="15">
        <f>T$7*$B65</f>
        <v>1.4011401140114019</v>
      </c>
      <c r="U15" s="14">
        <f>U$7*$B65</f>
        <v>2.8022802280228039</v>
      </c>
      <c r="V15" s="15">
        <f>V$7*$B65</f>
        <v>4.2034203420342058</v>
      </c>
      <c r="W15" s="15">
        <f>W$7*$B65</f>
        <v>4.2034203420342058</v>
      </c>
      <c r="X15" s="14">
        <f>X$7*$B65</f>
        <v>5.6045604560456077</v>
      </c>
      <c r="Y15" s="15">
        <f>Y$7*$B65</f>
        <v>7.0057005700570096</v>
      </c>
      <c r="Z15" s="15">
        <f>Z$7*$B65</f>
        <v>7.0057005700570096</v>
      </c>
      <c r="AA15" s="14">
        <f>AA$7*$B65</f>
        <v>8.4068406840684116</v>
      </c>
      <c r="AB15" s="15">
        <f>AB$7*$B65</f>
        <v>9.8079807980798126</v>
      </c>
      <c r="AC15" s="15">
        <f>AC$7*$B65</f>
        <v>9.8079807980798126</v>
      </c>
      <c r="AD15" s="14">
        <f>AD$7*$B65</f>
        <v>11.209120912091215</v>
      </c>
      <c r="AE15" s="15">
        <f>AE$7*$B65</f>
        <v>12.610261026102616</v>
      </c>
      <c r="AF15" s="23"/>
      <c r="AG15" s="23"/>
      <c r="AH15" s="23"/>
      <c r="AI15" s="23"/>
      <c r="AJ15" s="23"/>
      <c r="AK15" s="112"/>
      <c r="AL15" s="112"/>
      <c r="AM15" s="112"/>
      <c r="AN15" s="112"/>
      <c r="AO15" s="112"/>
    </row>
    <row r="16" spans="1:41" s="17" customFormat="1" ht="15.95" customHeight="1" x14ac:dyDescent="0.25">
      <c r="A16" s="5" t="s">
        <v>14</v>
      </c>
      <c r="B16" s="14">
        <v>0</v>
      </c>
      <c r="C16" s="14">
        <f t="shared" ref="C16:K16" si="6">B16+10</f>
        <v>10</v>
      </c>
      <c r="D16" s="14">
        <f t="shared" si="6"/>
        <v>20</v>
      </c>
      <c r="E16" s="14">
        <f t="shared" si="6"/>
        <v>30</v>
      </c>
      <c r="F16" s="14">
        <f t="shared" si="6"/>
        <v>40</v>
      </c>
      <c r="G16" s="14">
        <f t="shared" si="6"/>
        <v>50</v>
      </c>
      <c r="H16" s="14">
        <f t="shared" si="6"/>
        <v>60</v>
      </c>
      <c r="I16" s="14">
        <f t="shared" si="6"/>
        <v>70</v>
      </c>
      <c r="J16" s="14">
        <f t="shared" si="6"/>
        <v>80</v>
      </c>
      <c r="K16" s="14">
        <f t="shared" si="6"/>
        <v>90</v>
      </c>
      <c r="L16" s="14">
        <f>100-L14-L15-L17</f>
        <v>98</v>
      </c>
      <c r="M16" s="1"/>
      <c r="N16" s="9"/>
      <c r="O16" s="5" t="s">
        <v>20</v>
      </c>
      <c r="P16" s="76" t="s">
        <v>49</v>
      </c>
      <c r="Q16" s="15">
        <f>Q$7*$B66</f>
        <v>0</v>
      </c>
      <c r="R16" s="14">
        <f>R$7*$B66</f>
        <v>0</v>
      </c>
      <c r="S16" s="15">
        <f>S$7*$B66</f>
        <v>0</v>
      </c>
      <c r="T16" s="15">
        <f>T$7*$B66</f>
        <v>0.48604860486048623</v>
      </c>
      <c r="U16" s="14">
        <f>U$7*$B66</f>
        <v>0.97209720972097247</v>
      </c>
      <c r="V16" s="15">
        <f>V$7*$B66</f>
        <v>1.4581458145814588</v>
      </c>
      <c r="W16" s="15">
        <f>W$7*$B66</f>
        <v>1.4581458145814588</v>
      </c>
      <c r="X16" s="14">
        <f>X$7*$B66</f>
        <v>1.9441944194419449</v>
      </c>
      <c r="Y16" s="15">
        <f>Y$7*$B66</f>
        <v>2.4302430243024311</v>
      </c>
      <c r="Z16" s="15">
        <f>Z$7*$B66</f>
        <v>2.4302430243024311</v>
      </c>
      <c r="AA16" s="14">
        <f>AA$7*$B66</f>
        <v>2.9162916291629175</v>
      </c>
      <c r="AB16" s="15">
        <f>AB$7*$B66</f>
        <v>3.4023402340234039</v>
      </c>
      <c r="AC16" s="15">
        <f>AC$7*$B66</f>
        <v>3.4023402340234039</v>
      </c>
      <c r="AD16" s="14">
        <f>AD$7*$B66</f>
        <v>3.8883888388838899</v>
      </c>
      <c r="AE16" s="15">
        <f>AE$7*$B66</f>
        <v>4.3744374437443758</v>
      </c>
      <c r="AF16" s="23"/>
      <c r="AG16" s="23"/>
      <c r="AH16" s="23"/>
      <c r="AI16" s="23"/>
      <c r="AJ16" s="23"/>
      <c r="AK16" s="112"/>
      <c r="AL16" s="112"/>
      <c r="AM16" s="112"/>
      <c r="AN16" s="112"/>
      <c r="AO16" s="112"/>
    </row>
    <row r="17" spans="1:41" s="17" customFormat="1" ht="15.95" customHeight="1" x14ac:dyDescent="0.25">
      <c r="A17" s="5" t="s">
        <v>15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"/>
      <c r="N17" s="9"/>
      <c r="O17" s="5" t="s">
        <v>21</v>
      </c>
      <c r="P17" s="76" t="s">
        <v>50</v>
      </c>
      <c r="Q17" s="15">
        <f>Q$7*$B67</f>
        <v>0</v>
      </c>
      <c r="R17" s="14">
        <f>R$7*$B67</f>
        <v>0</v>
      </c>
      <c r="S17" s="15">
        <f>S$7*$B67</f>
        <v>0</v>
      </c>
      <c r="T17" s="15">
        <f>T$7*$B67</f>
        <v>1.0761076107610765</v>
      </c>
      <c r="U17" s="14">
        <f>U$7*$B67</f>
        <v>2.1522152215221531</v>
      </c>
      <c r="V17" s="15">
        <f>V$7*$B67</f>
        <v>3.2283228322832298</v>
      </c>
      <c r="W17" s="15">
        <f>W$7*$B67</f>
        <v>3.2283228322832298</v>
      </c>
      <c r="X17" s="14">
        <f>X$7*$B67</f>
        <v>4.3044304430443061</v>
      </c>
      <c r="Y17" s="15">
        <f>Y$7*$B67</f>
        <v>5.3805380538053829</v>
      </c>
      <c r="Z17" s="15">
        <f>Z$7*$B67</f>
        <v>5.3805380538053829</v>
      </c>
      <c r="AA17" s="14">
        <f>AA$7*$B67</f>
        <v>6.4566456645664596</v>
      </c>
      <c r="AB17" s="15">
        <f>AB$7*$B67</f>
        <v>7.5327532753275364</v>
      </c>
      <c r="AC17" s="15">
        <f>AC$7*$B67</f>
        <v>7.5327532753275364</v>
      </c>
      <c r="AD17" s="14">
        <f>AD$7*$B67</f>
        <v>8.6088608860886122</v>
      </c>
      <c r="AE17" s="15">
        <f>AE$7*$B67</f>
        <v>9.6849684968496899</v>
      </c>
      <c r="AF17" s="23"/>
      <c r="AG17" s="23"/>
      <c r="AH17" s="23"/>
      <c r="AI17" s="23"/>
      <c r="AJ17" s="23"/>
      <c r="AK17" s="112"/>
      <c r="AL17" s="112"/>
      <c r="AM17" s="112"/>
      <c r="AN17" s="112"/>
      <c r="AO17" s="112"/>
    </row>
    <row r="18" spans="1:41" s="17" customFormat="1" ht="15.95" customHeight="1" x14ac:dyDescent="0.2">
      <c r="A18" s="21" t="s">
        <v>16</v>
      </c>
      <c r="B18" s="22">
        <f t="shared" ref="B18:L18" si="7">SUM(B14:B17)</f>
        <v>100</v>
      </c>
      <c r="C18" s="22">
        <f t="shared" si="7"/>
        <v>100</v>
      </c>
      <c r="D18" s="22">
        <f t="shared" si="7"/>
        <v>100</v>
      </c>
      <c r="E18" s="22">
        <f t="shared" si="7"/>
        <v>100</v>
      </c>
      <c r="F18" s="22">
        <f t="shared" si="7"/>
        <v>100</v>
      </c>
      <c r="G18" s="22">
        <f t="shared" si="7"/>
        <v>100</v>
      </c>
      <c r="H18" s="22">
        <f t="shared" si="7"/>
        <v>100</v>
      </c>
      <c r="I18" s="22">
        <f t="shared" si="7"/>
        <v>100</v>
      </c>
      <c r="J18" s="22">
        <f t="shared" si="7"/>
        <v>100</v>
      </c>
      <c r="K18" s="22">
        <f t="shared" si="7"/>
        <v>100</v>
      </c>
      <c r="L18" s="22">
        <f t="shared" si="7"/>
        <v>100</v>
      </c>
      <c r="M18" s="23"/>
      <c r="N18" s="9"/>
      <c r="O18" s="5" t="s">
        <v>22</v>
      </c>
      <c r="P18" s="78" t="s">
        <v>51</v>
      </c>
      <c r="Q18" s="19">
        <f>Q$7*$B68</f>
        <v>0</v>
      </c>
      <c r="R18" s="18">
        <f>R$7*$B68</f>
        <v>0</v>
      </c>
      <c r="S18" s="20">
        <f>S$7*$B68</f>
        <v>0</v>
      </c>
      <c r="T18" s="19">
        <f>T$7*$B68</f>
        <v>0.2100210021002101</v>
      </c>
      <c r="U18" s="18">
        <f>U$7*$B68</f>
        <v>0.4200420042004202</v>
      </c>
      <c r="V18" s="20">
        <f>V$7*$B68</f>
        <v>0.63006300630063028</v>
      </c>
      <c r="W18" s="19">
        <f>W$7*$B68</f>
        <v>0.63006300630063028</v>
      </c>
      <c r="X18" s="18">
        <f>X$7*$B68</f>
        <v>0.84008400840084041</v>
      </c>
      <c r="Y18" s="20">
        <f>Y$7*$B68</f>
        <v>1.0501050105010505</v>
      </c>
      <c r="Z18" s="19">
        <f>Z$7*$B68</f>
        <v>1.0501050105010505</v>
      </c>
      <c r="AA18" s="18">
        <f>AA$7*$B68</f>
        <v>1.2601260126012606</v>
      </c>
      <c r="AB18" s="20">
        <f>AB$7*$B68</f>
        <v>1.4701470147014708</v>
      </c>
      <c r="AC18" s="19">
        <f>AC$7*$B68</f>
        <v>1.4701470147014708</v>
      </c>
      <c r="AD18" s="18">
        <f>AD$7*$B68</f>
        <v>1.6801680168016808</v>
      </c>
      <c r="AE18" s="20">
        <f>AE$7*$B68</f>
        <v>1.8901890189018908</v>
      </c>
      <c r="AF18" s="23"/>
      <c r="AG18" s="23"/>
      <c r="AH18" s="23"/>
      <c r="AI18" s="23"/>
      <c r="AJ18" s="23"/>
      <c r="AK18" s="112"/>
      <c r="AL18" s="112"/>
      <c r="AM18" s="112"/>
      <c r="AN18" s="112"/>
      <c r="AO18" s="112"/>
    </row>
    <row r="19" spans="1:41" s="17" customFormat="1" ht="15.95" customHeight="1" x14ac:dyDescent="0.25">
      <c r="A19" s="21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23"/>
      <c r="N19" s="23"/>
      <c r="O19" s="21" t="s">
        <v>16</v>
      </c>
      <c r="P19" s="79"/>
      <c r="Q19" s="59">
        <f>SUM(Q14:Q18)</f>
        <v>0</v>
      </c>
      <c r="R19" s="24">
        <f>SUM(R14:R18)</f>
        <v>0</v>
      </c>
      <c r="S19" s="59">
        <f>SUM(S14:S18)</f>
        <v>0</v>
      </c>
      <c r="T19" s="59">
        <f>SUM(T14:T18)</f>
        <v>10.000000000000004</v>
      </c>
      <c r="U19" s="24">
        <f>SUM(U14:U18)</f>
        <v>20.000000000000007</v>
      </c>
      <c r="V19" s="59">
        <f>SUM(V14:V18)</f>
        <v>30.000000000000014</v>
      </c>
      <c r="W19" s="59">
        <f>SUM(W14:W18)</f>
        <v>30.000000000000014</v>
      </c>
      <c r="X19" s="24">
        <f>SUM(X14:X18)</f>
        <v>40.000000000000014</v>
      </c>
      <c r="Y19" s="59">
        <f>SUM(Y14:Y18)</f>
        <v>50.000000000000021</v>
      </c>
      <c r="Z19" s="59">
        <f>SUM(Z14:Z18)</f>
        <v>50.000000000000021</v>
      </c>
      <c r="AA19" s="24">
        <f>SUM(AA14:AA18)</f>
        <v>60.000000000000028</v>
      </c>
      <c r="AB19" s="59">
        <f>SUM(AB14:AB18)</f>
        <v>70.000000000000028</v>
      </c>
      <c r="AC19" s="59">
        <f>SUM(AC14:AC18)</f>
        <v>70.000000000000028</v>
      </c>
      <c r="AD19" s="24">
        <f>SUM(AD14:AD18)</f>
        <v>80.000000000000028</v>
      </c>
      <c r="AE19" s="59">
        <f>SUM(AE14:AE18)</f>
        <v>90.000000000000028</v>
      </c>
      <c r="AF19" s="23"/>
      <c r="AG19" s="23"/>
      <c r="AH19" s="23"/>
      <c r="AI19" s="23"/>
      <c r="AJ19" s="23"/>
      <c r="AK19" s="112"/>
      <c r="AL19" s="112"/>
      <c r="AM19" s="112"/>
      <c r="AN19" s="112"/>
      <c r="AO19" s="112"/>
    </row>
    <row r="20" spans="1:41" x14ac:dyDescent="0.25">
      <c r="A20" s="3" t="s">
        <v>23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"/>
      <c r="N20" s="1"/>
      <c r="O20" s="1"/>
      <c r="P20" s="1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66"/>
      <c r="AD20" s="66"/>
      <c r="AE20" s="66"/>
      <c r="AF20" s="1"/>
      <c r="AG20" s="1"/>
      <c r="AH20" s="1"/>
      <c r="AI20" s="1"/>
      <c r="AJ20" s="1"/>
      <c r="AK20" s="93"/>
      <c r="AL20" s="93"/>
      <c r="AM20" s="93"/>
      <c r="AN20" s="93"/>
      <c r="AO20" s="93"/>
    </row>
    <row r="21" spans="1:41" x14ac:dyDescent="0.25">
      <c r="A21" s="2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"/>
      <c r="N21" s="1"/>
      <c r="O21" s="3" t="s">
        <v>81</v>
      </c>
      <c r="P21" s="3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2"/>
      <c r="AC21" s="61"/>
      <c r="AD21" s="61"/>
      <c r="AE21" s="62"/>
      <c r="AF21" s="1"/>
      <c r="AG21" s="1"/>
      <c r="AH21" s="1"/>
      <c r="AI21" s="1"/>
      <c r="AJ21" s="1"/>
      <c r="AK21" s="93"/>
      <c r="AL21" s="93"/>
      <c r="AM21" s="93"/>
      <c r="AN21" s="93"/>
      <c r="AO21" s="93"/>
    </row>
    <row r="22" spans="1:41" x14ac:dyDescent="0.25">
      <c r="A22" s="10" t="s">
        <v>6</v>
      </c>
      <c r="B22" s="11">
        <v>0</v>
      </c>
      <c r="C22" s="11">
        <f>B22+1</f>
        <v>1</v>
      </c>
      <c r="D22" s="11">
        <f t="shared" ref="D22:L22" si="8">C22+1</f>
        <v>2</v>
      </c>
      <c r="E22" s="11">
        <f t="shared" si="8"/>
        <v>3</v>
      </c>
      <c r="F22" s="11">
        <f t="shared" si="8"/>
        <v>4</v>
      </c>
      <c r="G22" s="11">
        <f t="shared" si="8"/>
        <v>5</v>
      </c>
      <c r="H22" s="11">
        <f t="shared" si="8"/>
        <v>6</v>
      </c>
      <c r="I22" s="11">
        <f t="shared" si="8"/>
        <v>7</v>
      </c>
      <c r="J22" s="11">
        <f t="shared" si="8"/>
        <v>8</v>
      </c>
      <c r="K22" s="11">
        <f t="shared" si="8"/>
        <v>9</v>
      </c>
      <c r="L22" s="11">
        <f t="shared" si="8"/>
        <v>10</v>
      </c>
      <c r="M22" s="1"/>
      <c r="N22" s="9"/>
      <c r="O22" s="8"/>
      <c r="P22" s="8"/>
      <c r="Q22" s="69" t="s">
        <v>4</v>
      </c>
      <c r="R22" s="69"/>
      <c r="S22" s="70"/>
      <c r="T22" s="69" t="s">
        <v>1</v>
      </c>
      <c r="U22" s="69"/>
      <c r="V22" s="70"/>
      <c r="W22" s="69" t="s">
        <v>2</v>
      </c>
      <c r="X22" s="69"/>
      <c r="Y22" s="70"/>
      <c r="Z22" s="69" t="s">
        <v>3</v>
      </c>
      <c r="AA22" s="69"/>
      <c r="AB22" s="70"/>
      <c r="AC22" s="69" t="s">
        <v>5</v>
      </c>
      <c r="AD22" s="69"/>
      <c r="AE22" s="70"/>
      <c r="AF22" s="1"/>
      <c r="AG22" s="1"/>
      <c r="AH22" s="1"/>
      <c r="AI22" s="1"/>
      <c r="AJ22" s="1"/>
      <c r="AK22" s="93"/>
      <c r="AL22" s="111"/>
      <c r="AM22" s="111"/>
      <c r="AN22" s="111"/>
      <c r="AO22" s="93"/>
    </row>
    <row r="23" spans="1:41" s="17" customFormat="1" ht="15.95" customHeight="1" x14ac:dyDescent="0.25">
      <c r="A23" s="5" t="s">
        <v>10</v>
      </c>
      <c r="B23" s="14">
        <v>2</v>
      </c>
      <c r="C23" s="14">
        <v>2</v>
      </c>
      <c r="D23" s="14">
        <v>2</v>
      </c>
      <c r="E23" s="14">
        <v>2</v>
      </c>
      <c r="F23" s="14">
        <v>2</v>
      </c>
      <c r="G23" s="14">
        <v>2</v>
      </c>
      <c r="H23" s="14">
        <v>2</v>
      </c>
      <c r="I23" s="14">
        <v>2</v>
      </c>
      <c r="J23" s="14">
        <v>2</v>
      </c>
      <c r="K23" s="14">
        <v>2</v>
      </c>
      <c r="L23" s="14">
        <v>2</v>
      </c>
      <c r="M23" s="1"/>
      <c r="N23" s="9"/>
      <c r="O23" s="8"/>
      <c r="P23" s="13" t="s">
        <v>45</v>
      </c>
      <c r="Q23" s="63" t="s">
        <v>7</v>
      </c>
      <c r="R23" s="64" t="s">
        <v>8</v>
      </c>
      <c r="S23" s="65" t="s">
        <v>9</v>
      </c>
      <c r="T23" s="63" t="s">
        <v>7</v>
      </c>
      <c r="U23" s="64" t="s">
        <v>8</v>
      </c>
      <c r="V23" s="65" t="s">
        <v>9</v>
      </c>
      <c r="W23" s="63" t="s">
        <v>7</v>
      </c>
      <c r="X23" s="64" t="s">
        <v>8</v>
      </c>
      <c r="Y23" s="65" t="s">
        <v>9</v>
      </c>
      <c r="Z23" s="63" t="s">
        <v>7</v>
      </c>
      <c r="AA23" s="64" t="s">
        <v>8</v>
      </c>
      <c r="AB23" s="65" t="s">
        <v>9</v>
      </c>
      <c r="AC23" s="63" t="s">
        <v>7</v>
      </c>
      <c r="AD23" s="64" t="s">
        <v>8</v>
      </c>
      <c r="AE23" s="65" t="s">
        <v>9</v>
      </c>
      <c r="AF23" s="23"/>
      <c r="AG23" s="23"/>
      <c r="AH23" s="23"/>
      <c r="AI23" s="23"/>
      <c r="AJ23" s="23"/>
      <c r="AK23" s="112"/>
      <c r="AL23" s="112"/>
      <c r="AM23" s="112"/>
      <c r="AN23" s="112"/>
      <c r="AO23" s="112"/>
    </row>
    <row r="24" spans="1:41" s="17" customFormat="1" ht="15.95" customHeight="1" x14ac:dyDescent="0.25">
      <c r="A24" s="5" t="s">
        <v>12</v>
      </c>
      <c r="B24" s="14">
        <f>100-B23-B25-B26</f>
        <v>88</v>
      </c>
      <c r="C24" s="14">
        <f>C15-(C26*$B$59)</f>
        <v>83</v>
      </c>
      <c r="D24" s="14">
        <f>D15-(D26*$B$59)</f>
        <v>73</v>
      </c>
      <c r="E24" s="14">
        <f>E15-(E26*$B$59)</f>
        <v>63</v>
      </c>
      <c r="F24" s="14">
        <f>F15-(F26*$B$59)</f>
        <v>53</v>
      </c>
      <c r="G24" s="14">
        <f>G15-(G26*$B$59)</f>
        <v>43</v>
      </c>
      <c r="H24" s="14">
        <f>H15-(H26*$B$59)</f>
        <v>33</v>
      </c>
      <c r="I24" s="14">
        <f>I15-(I26*$B$59)</f>
        <v>23</v>
      </c>
      <c r="J24" s="14">
        <f>J15-(J26*$B$59)</f>
        <v>13</v>
      </c>
      <c r="K24" s="14">
        <f>K15-(K26*$B$59)</f>
        <v>3</v>
      </c>
      <c r="L24" s="14">
        <v>0</v>
      </c>
      <c r="M24" s="1"/>
      <c r="N24" s="9"/>
      <c r="O24" s="5" t="s">
        <v>69</v>
      </c>
      <c r="P24" s="76" t="s">
        <v>52</v>
      </c>
      <c r="Q24" s="15">
        <f>Q$6*$B72</f>
        <v>14.391999999999999</v>
      </c>
      <c r="R24" s="14">
        <f>R$6*$B72</f>
        <v>16.448</v>
      </c>
      <c r="S24" s="15">
        <f>S$6*$B72</f>
        <v>18.504000000000001</v>
      </c>
      <c r="T24" s="15">
        <f>T$6*$B72</f>
        <v>10.280000000000001</v>
      </c>
      <c r="U24" s="14">
        <f>U$6*$B72</f>
        <v>12.336</v>
      </c>
      <c r="V24" s="15">
        <f>V$6*$B72</f>
        <v>14.391999999999999</v>
      </c>
      <c r="W24" s="15">
        <f>W$6*$B72</f>
        <v>6.1680000000000001</v>
      </c>
      <c r="X24" s="14">
        <f>X$6*$B72</f>
        <v>8.2240000000000002</v>
      </c>
      <c r="Y24" s="15">
        <f>Y$6*$B72</f>
        <v>10.280000000000001</v>
      </c>
      <c r="Z24" s="15">
        <f>Z$6*$B72</f>
        <v>2.056</v>
      </c>
      <c r="AA24" s="14">
        <f>AA$6*$B72</f>
        <v>4.1120000000000001</v>
      </c>
      <c r="AB24" s="15">
        <f>AB$6*$B72</f>
        <v>6.1680000000000001</v>
      </c>
      <c r="AC24" s="15">
        <f>AC$6*$B72</f>
        <v>0</v>
      </c>
      <c r="AD24" s="14">
        <f>AD$6*$B72</f>
        <v>0</v>
      </c>
      <c r="AE24" s="15">
        <f>AE$6*$B72</f>
        <v>0</v>
      </c>
      <c r="AF24" s="23"/>
      <c r="AG24" s="23"/>
      <c r="AH24" s="23"/>
      <c r="AI24" s="23"/>
      <c r="AJ24" s="23"/>
      <c r="AK24" s="112"/>
      <c r="AL24" s="112"/>
      <c r="AM24" s="112"/>
      <c r="AN24" s="112"/>
      <c r="AO24" s="112"/>
    </row>
    <row r="25" spans="1:41" s="17" customFormat="1" ht="15.95" customHeight="1" x14ac:dyDescent="0.25">
      <c r="A25" s="5" t="s">
        <v>14</v>
      </c>
      <c r="B25" s="14">
        <v>0</v>
      </c>
      <c r="C25" s="14">
        <f>C16-(C26*$B$58)</f>
        <v>5</v>
      </c>
      <c r="D25" s="14">
        <f>D16-(D26*$B$58)</f>
        <v>15</v>
      </c>
      <c r="E25" s="14">
        <f>E16-(E26*$B$58)</f>
        <v>25</v>
      </c>
      <c r="F25" s="14">
        <f>F16-(F26*$B$58)</f>
        <v>35</v>
      </c>
      <c r="G25" s="14">
        <f>G16-(G26*$B$58)</f>
        <v>45</v>
      </c>
      <c r="H25" s="14">
        <f>H16-(H26*$B$58)</f>
        <v>55</v>
      </c>
      <c r="I25" s="14">
        <f>I16-(I26*$B$58)</f>
        <v>65</v>
      </c>
      <c r="J25" s="14">
        <f>J16-(J26*$B$58)</f>
        <v>75</v>
      </c>
      <c r="K25" s="14">
        <f>K16-(K26*$B$58)</f>
        <v>85</v>
      </c>
      <c r="L25" s="14">
        <f>100-L26-L23-L24</f>
        <v>88</v>
      </c>
      <c r="M25" s="1"/>
      <c r="N25" s="9"/>
      <c r="O25" s="5" t="s">
        <v>70</v>
      </c>
      <c r="P25" s="76" t="s">
        <v>53</v>
      </c>
      <c r="Q25" s="15">
        <f>Q$6*$B73</f>
        <v>33.39</v>
      </c>
      <c r="R25" s="14">
        <f>R$6*$B73</f>
        <v>38.159999999999997</v>
      </c>
      <c r="S25" s="15">
        <f>S$6*$B73</f>
        <v>42.93</v>
      </c>
      <c r="T25" s="15">
        <f>T$6*$B73</f>
        <v>23.849999999999998</v>
      </c>
      <c r="U25" s="14">
        <f>U$6*$B73</f>
        <v>28.619999999999997</v>
      </c>
      <c r="V25" s="15">
        <f>V$6*$B73</f>
        <v>33.39</v>
      </c>
      <c r="W25" s="15">
        <f>W$6*$B73</f>
        <v>14.309999999999999</v>
      </c>
      <c r="X25" s="14">
        <f>X$6*$B73</f>
        <v>19.079999999999998</v>
      </c>
      <c r="Y25" s="15">
        <f>Y$6*$B73</f>
        <v>23.849999999999998</v>
      </c>
      <c r="Z25" s="15">
        <f>Z$6*$B73</f>
        <v>4.7699999999999996</v>
      </c>
      <c r="AA25" s="14">
        <f>AA$6*$B73</f>
        <v>9.5399999999999991</v>
      </c>
      <c r="AB25" s="15">
        <f>AB$6*$B73</f>
        <v>14.309999999999999</v>
      </c>
      <c r="AC25" s="15">
        <f>AC$6*$B73</f>
        <v>0</v>
      </c>
      <c r="AD25" s="14">
        <f>AD$6*$B73</f>
        <v>0</v>
      </c>
      <c r="AE25" s="15">
        <f>AE$6*$B73</f>
        <v>0</v>
      </c>
      <c r="AF25" s="23"/>
      <c r="AG25" s="23"/>
      <c r="AH25" s="23"/>
      <c r="AI25" s="23"/>
      <c r="AJ25" s="23"/>
      <c r="AK25" s="112"/>
      <c r="AL25" s="112"/>
      <c r="AM25" s="112"/>
      <c r="AN25" s="112"/>
      <c r="AO25" s="112"/>
    </row>
    <row r="26" spans="1:41" s="17" customFormat="1" ht="15.95" customHeight="1" x14ac:dyDescent="0.25">
      <c r="A26" s="5" t="s">
        <v>15</v>
      </c>
      <c r="B26" s="18">
        <v>10</v>
      </c>
      <c r="C26" s="18">
        <v>10</v>
      </c>
      <c r="D26" s="18">
        <v>10</v>
      </c>
      <c r="E26" s="18">
        <v>10</v>
      </c>
      <c r="F26" s="18">
        <v>10</v>
      </c>
      <c r="G26" s="18">
        <v>10</v>
      </c>
      <c r="H26" s="18">
        <v>10</v>
      </c>
      <c r="I26" s="18">
        <v>10</v>
      </c>
      <c r="J26" s="18">
        <v>10</v>
      </c>
      <c r="K26" s="18">
        <v>10</v>
      </c>
      <c r="L26" s="18">
        <v>10</v>
      </c>
      <c r="M26" s="1"/>
      <c r="N26" s="9"/>
      <c r="O26" s="5" t="s">
        <v>71</v>
      </c>
      <c r="P26" s="76" t="s">
        <v>54</v>
      </c>
      <c r="Q26" s="15">
        <f>Q$6*$B74</f>
        <v>1.8619999999999999</v>
      </c>
      <c r="R26" s="14">
        <f>R$6*$B74</f>
        <v>2.1280000000000001</v>
      </c>
      <c r="S26" s="15">
        <f>S$6*$B74</f>
        <v>2.3939999999999997</v>
      </c>
      <c r="T26" s="15">
        <f>T$6*$B74</f>
        <v>1.3299999999999998</v>
      </c>
      <c r="U26" s="14">
        <f>U$6*$B74</f>
        <v>1.5959999999999999</v>
      </c>
      <c r="V26" s="15">
        <f>V$6*$B74</f>
        <v>1.8619999999999999</v>
      </c>
      <c r="W26" s="15">
        <f>W$6*$B74</f>
        <v>0.79799999999999993</v>
      </c>
      <c r="X26" s="14">
        <f>X$6*$B74</f>
        <v>1.0640000000000001</v>
      </c>
      <c r="Y26" s="15">
        <f>Y$6*$B74</f>
        <v>1.3299999999999998</v>
      </c>
      <c r="Z26" s="15">
        <f>Z$6*$B74</f>
        <v>0.26600000000000001</v>
      </c>
      <c r="AA26" s="14">
        <f>AA$6*$B74</f>
        <v>0.53200000000000003</v>
      </c>
      <c r="AB26" s="15">
        <f>AB$6*$B74</f>
        <v>0.79799999999999993</v>
      </c>
      <c r="AC26" s="15">
        <f>AC$6*$B74</f>
        <v>0</v>
      </c>
      <c r="AD26" s="14">
        <f>AD$6*$B74</f>
        <v>0</v>
      </c>
      <c r="AE26" s="15">
        <f>AE$6*$B74</f>
        <v>0</v>
      </c>
      <c r="AF26" s="23"/>
      <c r="AG26" s="23"/>
      <c r="AH26" s="23"/>
      <c r="AI26" s="23"/>
      <c r="AJ26" s="23"/>
      <c r="AK26" s="112"/>
      <c r="AL26" s="112"/>
      <c r="AM26" s="112"/>
      <c r="AN26" s="112"/>
      <c r="AO26" s="112"/>
    </row>
    <row r="27" spans="1:41" s="17" customFormat="1" ht="15.95" customHeight="1" x14ac:dyDescent="0.2">
      <c r="A27" s="21" t="s">
        <v>16</v>
      </c>
      <c r="B27" s="22">
        <f t="shared" ref="B27:L27" si="9">SUM(B23:B26)</f>
        <v>100</v>
      </c>
      <c r="C27" s="22">
        <f t="shared" si="9"/>
        <v>100</v>
      </c>
      <c r="D27" s="22">
        <f t="shared" si="9"/>
        <v>100</v>
      </c>
      <c r="E27" s="22">
        <f t="shared" si="9"/>
        <v>100</v>
      </c>
      <c r="F27" s="22">
        <f t="shared" si="9"/>
        <v>100</v>
      </c>
      <c r="G27" s="22">
        <f t="shared" si="9"/>
        <v>100</v>
      </c>
      <c r="H27" s="22">
        <f t="shared" si="9"/>
        <v>100</v>
      </c>
      <c r="I27" s="22">
        <f t="shared" si="9"/>
        <v>100</v>
      </c>
      <c r="J27" s="22">
        <f t="shared" si="9"/>
        <v>100</v>
      </c>
      <c r="K27" s="22">
        <f t="shared" si="9"/>
        <v>100</v>
      </c>
      <c r="L27" s="22">
        <f t="shared" si="9"/>
        <v>100</v>
      </c>
      <c r="M27" s="23"/>
      <c r="N27" s="9"/>
      <c r="O27" s="5" t="s">
        <v>72</v>
      </c>
      <c r="P27" s="76" t="s">
        <v>55</v>
      </c>
      <c r="Q27" s="15">
        <f>Q$6*$B75</f>
        <v>12.936</v>
      </c>
      <c r="R27" s="14">
        <f>R$6*$B75</f>
        <v>14.783999999999999</v>
      </c>
      <c r="S27" s="15">
        <f>S$6*$B75</f>
        <v>16.631999999999998</v>
      </c>
      <c r="T27" s="15">
        <f>T$6*$B75</f>
        <v>9.24</v>
      </c>
      <c r="U27" s="14">
        <f>U$6*$B75</f>
        <v>11.087999999999999</v>
      </c>
      <c r="V27" s="15">
        <f>V$6*$B75</f>
        <v>12.936</v>
      </c>
      <c r="W27" s="15">
        <f>W$6*$B75</f>
        <v>5.5439999999999996</v>
      </c>
      <c r="X27" s="14">
        <f>X$6*$B75</f>
        <v>7.3919999999999995</v>
      </c>
      <c r="Y27" s="15">
        <f>Y$6*$B75</f>
        <v>9.24</v>
      </c>
      <c r="Z27" s="15">
        <f>Z$6*$B75</f>
        <v>1.8479999999999999</v>
      </c>
      <c r="AA27" s="14">
        <f>AA$6*$B75</f>
        <v>3.6959999999999997</v>
      </c>
      <c r="AB27" s="15">
        <f>AB$6*$B75</f>
        <v>5.5439999999999996</v>
      </c>
      <c r="AC27" s="15">
        <f>AC$6*$B75</f>
        <v>0</v>
      </c>
      <c r="AD27" s="14">
        <f>AD$6*$B75</f>
        <v>0</v>
      </c>
      <c r="AE27" s="15">
        <f>AE$6*$B75</f>
        <v>0</v>
      </c>
      <c r="AF27" s="23"/>
      <c r="AG27" s="23"/>
      <c r="AH27" s="23"/>
      <c r="AI27" s="23"/>
      <c r="AJ27" s="23"/>
      <c r="AK27" s="112"/>
      <c r="AL27" s="112"/>
      <c r="AM27" s="112"/>
      <c r="AN27" s="112"/>
      <c r="AO27" s="112"/>
    </row>
    <row r="28" spans="1:41" s="17" customFormat="1" ht="15.95" customHeight="1" x14ac:dyDescent="0.2">
      <c r="A28" s="21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23"/>
      <c r="N28" s="9"/>
      <c r="O28" s="5" t="s">
        <v>25</v>
      </c>
      <c r="P28" s="78" t="s">
        <v>56</v>
      </c>
      <c r="Q28" s="19">
        <f>Q$6*$B76</f>
        <v>7.42</v>
      </c>
      <c r="R28" s="18">
        <f>R$6*$B76</f>
        <v>8.48</v>
      </c>
      <c r="S28" s="20">
        <f>S$6*$B76</f>
        <v>9.5399999999999991</v>
      </c>
      <c r="T28" s="19">
        <f>T$6*$B76</f>
        <v>5.3</v>
      </c>
      <c r="U28" s="18">
        <f>U$6*$B76</f>
        <v>6.3599999999999994</v>
      </c>
      <c r="V28" s="20">
        <f>V$6*$B76</f>
        <v>7.42</v>
      </c>
      <c r="W28" s="19">
        <f>W$6*$B76</f>
        <v>3.1799999999999997</v>
      </c>
      <c r="X28" s="18">
        <f>X$6*$B76</f>
        <v>4.24</v>
      </c>
      <c r="Y28" s="20">
        <f>Y$6*$B76</f>
        <v>5.3</v>
      </c>
      <c r="Z28" s="19">
        <f>Z$6*$B76</f>
        <v>1.06</v>
      </c>
      <c r="AA28" s="18">
        <f>AA$6*$B76</f>
        <v>2.12</v>
      </c>
      <c r="AB28" s="20">
        <f>AB$6*$B76</f>
        <v>3.1799999999999997</v>
      </c>
      <c r="AC28" s="19">
        <f>AC$6*$B76</f>
        <v>0</v>
      </c>
      <c r="AD28" s="18">
        <f>AD$6*$B76</f>
        <v>0</v>
      </c>
      <c r="AE28" s="20">
        <f>AE$6*$B76</f>
        <v>0</v>
      </c>
      <c r="AF28" s="23"/>
      <c r="AG28" s="23"/>
      <c r="AH28" s="23"/>
      <c r="AI28" s="23"/>
      <c r="AJ28" s="23"/>
      <c r="AK28" s="112"/>
      <c r="AL28" s="112"/>
      <c r="AM28" s="112"/>
      <c r="AN28" s="112"/>
      <c r="AO28" s="112"/>
    </row>
    <row r="29" spans="1:4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1"/>
      <c r="N29" s="23"/>
      <c r="O29" s="21" t="s">
        <v>16</v>
      </c>
      <c r="P29" s="79"/>
      <c r="Q29" s="59">
        <f>SUM(Q24:Q28)</f>
        <v>70</v>
      </c>
      <c r="R29" s="24">
        <f>SUM(R24:R28)</f>
        <v>80</v>
      </c>
      <c r="S29" s="59">
        <f>SUM(S24:S28)</f>
        <v>90</v>
      </c>
      <c r="T29" s="59">
        <f>SUM(T24:T28)</f>
        <v>49.999999999999993</v>
      </c>
      <c r="U29" s="24">
        <f>SUM(U24:U28)</f>
        <v>59.999999999999993</v>
      </c>
      <c r="V29" s="59">
        <f>SUM(V24:V28)</f>
        <v>70</v>
      </c>
      <c r="W29" s="59">
        <f>SUM(W24:W28)</f>
        <v>29.999999999999996</v>
      </c>
      <c r="X29" s="24">
        <f>SUM(X24:X28)</f>
        <v>40</v>
      </c>
      <c r="Y29" s="59">
        <f>SUM(Y24:Y28)</f>
        <v>49.999999999999993</v>
      </c>
      <c r="Z29" s="59">
        <f>SUM(Z24:Z28)</f>
        <v>10</v>
      </c>
      <c r="AA29" s="24">
        <f>SUM(AA24:AA28)</f>
        <v>20</v>
      </c>
      <c r="AB29" s="59">
        <f>SUM(AB24:AB28)</f>
        <v>29.999999999999996</v>
      </c>
      <c r="AC29" s="59">
        <f>SUM(AC24:AC28)</f>
        <v>0</v>
      </c>
      <c r="AD29" s="24">
        <f>SUM(AD24:AD28)</f>
        <v>0</v>
      </c>
      <c r="AE29" s="59">
        <f>SUM(AE24:AE28)</f>
        <v>0</v>
      </c>
      <c r="AF29" s="1"/>
      <c r="AG29" s="1"/>
      <c r="AH29" s="1"/>
      <c r="AI29" s="1"/>
      <c r="AJ29" s="1"/>
      <c r="AK29" s="93"/>
      <c r="AL29" s="93"/>
      <c r="AM29" s="93"/>
      <c r="AN29" s="93"/>
      <c r="AO29" s="93"/>
    </row>
    <row r="30" spans="1:41" x14ac:dyDescent="0.25">
      <c r="A30" s="25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1"/>
      <c r="N30" s="1"/>
      <c r="O30" s="1"/>
      <c r="P30" s="1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1"/>
      <c r="AG30" s="1"/>
      <c r="AH30" s="1"/>
      <c r="AI30" s="1"/>
      <c r="AJ30" s="1"/>
      <c r="AK30" s="93"/>
      <c r="AL30" s="93"/>
      <c r="AM30" s="93"/>
      <c r="AN30" s="93"/>
      <c r="AO30" s="93"/>
    </row>
    <row r="31" spans="1:41" x14ac:dyDescent="0.25">
      <c r="A31" s="10" t="s">
        <v>6</v>
      </c>
      <c r="B31" s="11">
        <v>0</v>
      </c>
      <c r="C31" s="11">
        <f>B31+1</f>
        <v>1</v>
      </c>
      <c r="D31" s="11">
        <f t="shared" ref="D31:L31" si="10">C31+1</f>
        <v>2</v>
      </c>
      <c r="E31" s="11">
        <f t="shared" si="10"/>
        <v>3</v>
      </c>
      <c r="F31" s="11">
        <f t="shared" si="10"/>
        <v>4</v>
      </c>
      <c r="G31" s="11">
        <f t="shared" si="10"/>
        <v>5</v>
      </c>
      <c r="H31" s="11">
        <f t="shared" si="10"/>
        <v>6</v>
      </c>
      <c r="I31" s="11">
        <f t="shared" si="10"/>
        <v>7</v>
      </c>
      <c r="J31" s="11">
        <f t="shared" si="10"/>
        <v>8</v>
      </c>
      <c r="K31" s="11">
        <f t="shared" si="10"/>
        <v>9</v>
      </c>
      <c r="L31" s="11">
        <f t="shared" si="10"/>
        <v>10</v>
      </c>
      <c r="M31" s="1"/>
      <c r="N31" s="1"/>
      <c r="O31" s="3" t="s">
        <v>82</v>
      </c>
      <c r="P31" s="3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2"/>
      <c r="AC31" s="61"/>
      <c r="AD31" s="61"/>
      <c r="AE31" s="62"/>
      <c r="AF31" s="1"/>
      <c r="AG31" s="1"/>
      <c r="AH31" s="1"/>
      <c r="AI31" s="1"/>
      <c r="AJ31" s="1"/>
      <c r="AK31" s="93"/>
      <c r="AL31" s="93"/>
      <c r="AM31" s="93"/>
      <c r="AN31" s="93"/>
      <c r="AO31" s="93"/>
    </row>
    <row r="32" spans="1:41" s="17" customFormat="1" ht="15.95" customHeight="1" x14ac:dyDescent="0.25">
      <c r="A32" s="5" t="s">
        <v>10</v>
      </c>
      <c r="B32" s="14">
        <v>2</v>
      </c>
      <c r="C32" s="14">
        <v>2</v>
      </c>
      <c r="D32" s="14">
        <v>2</v>
      </c>
      <c r="E32" s="14">
        <v>2</v>
      </c>
      <c r="F32" s="14">
        <v>2</v>
      </c>
      <c r="G32" s="14">
        <v>2</v>
      </c>
      <c r="H32" s="14">
        <v>2</v>
      </c>
      <c r="I32" s="14">
        <v>2</v>
      </c>
      <c r="J32" s="14">
        <v>2</v>
      </c>
      <c r="K32" s="14">
        <v>2</v>
      </c>
      <c r="L32" s="14">
        <v>2</v>
      </c>
      <c r="M32" s="1"/>
      <c r="N32" s="23"/>
      <c r="O32" s="8"/>
      <c r="P32" s="8"/>
      <c r="Q32" s="69" t="s">
        <v>4</v>
      </c>
      <c r="R32" s="69"/>
      <c r="S32" s="70"/>
      <c r="T32" s="69" t="s">
        <v>1</v>
      </c>
      <c r="U32" s="69"/>
      <c r="V32" s="70"/>
      <c r="W32" s="69" t="s">
        <v>2</v>
      </c>
      <c r="X32" s="69"/>
      <c r="Y32" s="70"/>
      <c r="Z32" s="69" t="s">
        <v>3</v>
      </c>
      <c r="AA32" s="69"/>
      <c r="AB32" s="70"/>
      <c r="AC32" s="69" t="s">
        <v>5</v>
      </c>
      <c r="AD32" s="69"/>
      <c r="AE32" s="70"/>
      <c r="AF32" s="23"/>
      <c r="AG32" s="23"/>
      <c r="AH32" s="23"/>
      <c r="AI32" s="23"/>
      <c r="AJ32" s="23"/>
      <c r="AK32" s="112"/>
      <c r="AL32" s="113"/>
      <c r="AM32" s="113"/>
      <c r="AN32" s="113"/>
      <c r="AO32" s="112"/>
    </row>
    <row r="33" spans="1:41" s="17" customFormat="1" ht="15.95" customHeight="1" x14ac:dyDescent="0.25">
      <c r="A33" s="5" t="s">
        <v>12</v>
      </c>
      <c r="B33" s="14">
        <f>100-B32-B34-B35</f>
        <v>83</v>
      </c>
      <c r="C33" s="14">
        <f>C15-(C35*$B$59)</f>
        <v>80.5</v>
      </c>
      <c r="D33" s="14">
        <f>D15-(D35*$B$59)</f>
        <v>70.5</v>
      </c>
      <c r="E33" s="14">
        <f>E15-(E35*$B$59)</f>
        <v>60.5</v>
      </c>
      <c r="F33" s="14">
        <f>F15-(F35*$B$59)</f>
        <v>50.5</v>
      </c>
      <c r="G33" s="14">
        <f>G15-(G35*$B$59)</f>
        <v>40.5</v>
      </c>
      <c r="H33" s="14">
        <f>H15-(H35*$B$59)</f>
        <v>30.5</v>
      </c>
      <c r="I33" s="14">
        <f>I15-(I35*$B$59)</f>
        <v>20.5</v>
      </c>
      <c r="J33" s="14">
        <f>J15-(J35*$B$59)</f>
        <v>10.5</v>
      </c>
      <c r="K33" s="14">
        <f>K15-(K35*$B$59)</f>
        <v>0.5</v>
      </c>
      <c r="L33" s="14">
        <v>0</v>
      </c>
      <c r="M33" s="1"/>
      <c r="N33" s="23"/>
      <c r="O33" s="8"/>
      <c r="P33" s="13" t="s">
        <v>45</v>
      </c>
      <c r="Q33" s="63" t="s">
        <v>7</v>
      </c>
      <c r="R33" s="64" t="s">
        <v>8</v>
      </c>
      <c r="S33" s="65" t="s">
        <v>9</v>
      </c>
      <c r="T33" s="63" t="s">
        <v>7</v>
      </c>
      <c r="U33" s="64" t="s">
        <v>8</v>
      </c>
      <c r="V33" s="65" t="s">
        <v>9</v>
      </c>
      <c r="W33" s="63" t="s">
        <v>7</v>
      </c>
      <c r="X33" s="64" t="s">
        <v>8</v>
      </c>
      <c r="Y33" s="65" t="s">
        <v>9</v>
      </c>
      <c r="Z33" s="63" t="s">
        <v>7</v>
      </c>
      <c r="AA33" s="64" t="s">
        <v>8</v>
      </c>
      <c r="AB33" s="65" t="s">
        <v>9</v>
      </c>
      <c r="AC33" s="63" t="s">
        <v>7</v>
      </c>
      <c r="AD33" s="64" t="s">
        <v>8</v>
      </c>
      <c r="AE33" s="65" t="s">
        <v>9</v>
      </c>
      <c r="AF33" s="23"/>
      <c r="AG33" s="23"/>
      <c r="AH33" s="23"/>
      <c r="AI33" s="23"/>
      <c r="AJ33" s="23"/>
      <c r="AK33" s="112"/>
      <c r="AL33" s="112"/>
      <c r="AM33" s="112"/>
      <c r="AN33" s="112"/>
      <c r="AO33" s="112"/>
    </row>
    <row r="34" spans="1:41" s="17" customFormat="1" ht="15.95" customHeight="1" x14ac:dyDescent="0.25">
      <c r="A34" s="5" t="s">
        <v>14</v>
      </c>
      <c r="B34" s="14">
        <v>0</v>
      </c>
      <c r="C34" s="14">
        <f>C16-(C35*$B$58)</f>
        <v>2.5</v>
      </c>
      <c r="D34" s="14">
        <f>D16-(D35*$B$58)</f>
        <v>12.5</v>
      </c>
      <c r="E34" s="14">
        <f>E16-(E35*$B$58)</f>
        <v>22.5</v>
      </c>
      <c r="F34" s="14">
        <f>F16-(F35*$B$58)</f>
        <v>32.5</v>
      </c>
      <c r="G34" s="14">
        <f>G16-(G35*$B$58)</f>
        <v>42.5</v>
      </c>
      <c r="H34" s="14">
        <f>H16-(H35*$B$58)</f>
        <v>52.5</v>
      </c>
      <c r="I34" s="14">
        <f>I16-(I35*$B$58)</f>
        <v>62.5</v>
      </c>
      <c r="J34" s="14">
        <f>J16-(J35*$B$58)</f>
        <v>72.5</v>
      </c>
      <c r="K34" s="14">
        <f>K16-(K35*$B$58)</f>
        <v>82.5</v>
      </c>
      <c r="L34" s="14">
        <f>100-L35-L32-L33</f>
        <v>83</v>
      </c>
      <c r="M34" s="1"/>
      <c r="N34" s="9"/>
      <c r="O34" s="5" t="s">
        <v>26</v>
      </c>
      <c r="P34" s="76" t="s">
        <v>57</v>
      </c>
      <c r="Q34" s="15">
        <f>Q$8*$B80</f>
        <v>2.5</v>
      </c>
      <c r="R34" s="14">
        <f>R$8*$B80</f>
        <v>5</v>
      </c>
      <c r="S34" s="15">
        <f>S$8*$B80</f>
        <v>7.5</v>
      </c>
      <c r="T34" s="15">
        <f>T$8*$B80</f>
        <v>2.5</v>
      </c>
      <c r="U34" s="14">
        <f>U$8*$B80</f>
        <v>5</v>
      </c>
      <c r="V34" s="15">
        <f>V$8*$B80</f>
        <v>7.5</v>
      </c>
      <c r="W34" s="15">
        <f>W$8*$B80</f>
        <v>2.5</v>
      </c>
      <c r="X34" s="14">
        <f>X$8*$B80</f>
        <v>5</v>
      </c>
      <c r="Y34" s="15">
        <f>Y$8*$B80</f>
        <v>7.5</v>
      </c>
      <c r="Z34" s="15">
        <f>Z$8*$B80</f>
        <v>2.5</v>
      </c>
      <c r="AA34" s="14">
        <f>AA$8*$B80</f>
        <v>5</v>
      </c>
      <c r="AB34" s="15">
        <f>AB$8*$B80</f>
        <v>7.5</v>
      </c>
      <c r="AC34" s="15">
        <f>AC$8*$B80</f>
        <v>2.5</v>
      </c>
      <c r="AD34" s="14">
        <f>AD$8*$B80</f>
        <v>5</v>
      </c>
      <c r="AE34" s="15">
        <f>AE$8*$B80</f>
        <v>7.5</v>
      </c>
      <c r="AF34" s="23"/>
      <c r="AG34" s="23"/>
      <c r="AH34" s="23"/>
      <c r="AI34" s="23"/>
      <c r="AJ34" s="23"/>
      <c r="AK34" s="112"/>
      <c r="AL34" s="112"/>
      <c r="AM34" s="112"/>
      <c r="AN34" s="112"/>
      <c r="AO34" s="112"/>
    </row>
    <row r="35" spans="1:41" s="17" customFormat="1" ht="15.95" customHeight="1" x14ac:dyDescent="0.25">
      <c r="A35" s="5" t="s">
        <v>15</v>
      </c>
      <c r="B35" s="18">
        <v>15</v>
      </c>
      <c r="C35" s="18">
        <v>15</v>
      </c>
      <c r="D35" s="18">
        <v>15</v>
      </c>
      <c r="E35" s="18">
        <v>15</v>
      </c>
      <c r="F35" s="18">
        <v>15</v>
      </c>
      <c r="G35" s="18">
        <v>15</v>
      </c>
      <c r="H35" s="18">
        <v>15</v>
      </c>
      <c r="I35" s="18">
        <v>15</v>
      </c>
      <c r="J35" s="18">
        <v>15</v>
      </c>
      <c r="K35" s="18">
        <v>15</v>
      </c>
      <c r="L35" s="18">
        <v>15</v>
      </c>
      <c r="M35" s="1"/>
      <c r="N35" s="9"/>
      <c r="O35" s="5" t="s">
        <v>27</v>
      </c>
      <c r="P35" s="76" t="s">
        <v>58</v>
      </c>
      <c r="Q35" s="15">
        <f>Q$8*$B81</f>
        <v>2.5</v>
      </c>
      <c r="R35" s="14">
        <f>R$8*$B81</f>
        <v>5</v>
      </c>
      <c r="S35" s="15">
        <f>S$8*$B81</f>
        <v>7.5</v>
      </c>
      <c r="T35" s="15">
        <f>T$8*$B81</f>
        <v>2.5</v>
      </c>
      <c r="U35" s="14">
        <f>U$8*$B81</f>
        <v>5</v>
      </c>
      <c r="V35" s="15">
        <f>V$8*$B81</f>
        <v>7.5</v>
      </c>
      <c r="W35" s="15">
        <f>W$8*$B81</f>
        <v>2.5</v>
      </c>
      <c r="X35" s="14">
        <f>X$8*$B81</f>
        <v>5</v>
      </c>
      <c r="Y35" s="15">
        <f>Y$8*$B81</f>
        <v>7.5</v>
      </c>
      <c r="Z35" s="15">
        <f>Z$8*$B81</f>
        <v>2.5</v>
      </c>
      <c r="AA35" s="14">
        <f>AA$8*$B81</f>
        <v>5</v>
      </c>
      <c r="AB35" s="15">
        <f>AB$8*$B81</f>
        <v>7.5</v>
      </c>
      <c r="AC35" s="15">
        <f>AC$8*$B81</f>
        <v>2.5</v>
      </c>
      <c r="AD35" s="14">
        <f>AD$8*$B81</f>
        <v>5</v>
      </c>
      <c r="AE35" s="15">
        <f>AE$8*$B81</f>
        <v>7.5</v>
      </c>
      <c r="AF35" s="23"/>
      <c r="AG35" s="23"/>
      <c r="AH35" s="23"/>
      <c r="AI35" s="23"/>
      <c r="AJ35" s="23"/>
      <c r="AK35" s="112"/>
      <c r="AL35" s="112"/>
      <c r="AM35" s="112"/>
      <c r="AN35" s="112"/>
      <c r="AO35" s="112"/>
    </row>
    <row r="36" spans="1:41" s="17" customFormat="1" ht="15.95" customHeight="1" x14ac:dyDescent="0.2">
      <c r="A36" s="21" t="s">
        <v>16</v>
      </c>
      <c r="B36" s="22">
        <f t="shared" ref="B36:L36" si="11">SUM(B32:B35)</f>
        <v>100</v>
      </c>
      <c r="C36" s="22">
        <f t="shared" si="11"/>
        <v>100</v>
      </c>
      <c r="D36" s="22">
        <f t="shared" si="11"/>
        <v>100</v>
      </c>
      <c r="E36" s="22">
        <f t="shared" si="11"/>
        <v>100</v>
      </c>
      <c r="F36" s="22">
        <f t="shared" si="11"/>
        <v>100</v>
      </c>
      <c r="G36" s="22">
        <f t="shared" si="11"/>
        <v>100</v>
      </c>
      <c r="H36" s="22">
        <f t="shared" si="11"/>
        <v>100</v>
      </c>
      <c r="I36" s="22">
        <f t="shared" si="11"/>
        <v>100</v>
      </c>
      <c r="J36" s="22">
        <f t="shared" si="11"/>
        <v>100</v>
      </c>
      <c r="K36" s="22">
        <f t="shared" si="11"/>
        <v>100</v>
      </c>
      <c r="L36" s="22">
        <f t="shared" si="11"/>
        <v>100</v>
      </c>
      <c r="M36" s="23"/>
      <c r="N36" s="9"/>
      <c r="O36" s="5" t="s">
        <v>29</v>
      </c>
      <c r="P36" s="76" t="s">
        <v>59</v>
      </c>
      <c r="Q36" s="15">
        <f>Q$8*$B82</f>
        <v>0.5</v>
      </c>
      <c r="R36" s="14">
        <f>R$8*$B82</f>
        <v>1</v>
      </c>
      <c r="S36" s="15">
        <f>S$8*$B82</f>
        <v>1.5</v>
      </c>
      <c r="T36" s="15">
        <f>T$8*$B82</f>
        <v>0.5</v>
      </c>
      <c r="U36" s="14">
        <f>U$8*$B82</f>
        <v>1</v>
      </c>
      <c r="V36" s="15">
        <f>V$8*$B82</f>
        <v>1.5</v>
      </c>
      <c r="W36" s="15">
        <f>W$8*$B82</f>
        <v>0.5</v>
      </c>
      <c r="X36" s="14">
        <f>X$8*$B82</f>
        <v>1</v>
      </c>
      <c r="Y36" s="15">
        <f>Y$8*$B82</f>
        <v>1.5</v>
      </c>
      <c r="Z36" s="15">
        <f>Z$8*$B82</f>
        <v>0.5</v>
      </c>
      <c r="AA36" s="14">
        <f>AA$8*$B82</f>
        <v>1</v>
      </c>
      <c r="AB36" s="15">
        <f>AB$8*$B82</f>
        <v>1.5</v>
      </c>
      <c r="AC36" s="15">
        <f>AC$8*$B82</f>
        <v>0.5</v>
      </c>
      <c r="AD36" s="14">
        <f>AD$8*$B82</f>
        <v>1</v>
      </c>
      <c r="AE36" s="15">
        <f>AE$8*$B82</f>
        <v>1.5</v>
      </c>
      <c r="AF36" s="23"/>
      <c r="AG36" s="23"/>
      <c r="AH36" s="23"/>
      <c r="AI36" s="23"/>
      <c r="AJ36" s="23"/>
      <c r="AK36" s="112"/>
      <c r="AL36" s="112"/>
      <c r="AM36" s="112"/>
      <c r="AN36" s="112"/>
      <c r="AO36" s="112"/>
    </row>
    <row r="37" spans="1:41" s="17" customFormat="1" ht="15.95" customHeight="1" x14ac:dyDescent="0.2">
      <c r="A37" s="21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23"/>
      <c r="N37" s="9"/>
      <c r="O37" s="5" t="s">
        <v>74</v>
      </c>
      <c r="P37" s="76" t="s">
        <v>60</v>
      </c>
      <c r="Q37" s="15">
        <f>Q$8*$B83</f>
        <v>0.5</v>
      </c>
      <c r="R37" s="14">
        <f>R$8*$B83</f>
        <v>1</v>
      </c>
      <c r="S37" s="15">
        <f>S$8*$B83</f>
        <v>1.5</v>
      </c>
      <c r="T37" s="15">
        <f>T$8*$B83</f>
        <v>0.5</v>
      </c>
      <c r="U37" s="14">
        <f>U$8*$B83</f>
        <v>1</v>
      </c>
      <c r="V37" s="15">
        <f>V$8*$B83</f>
        <v>1.5</v>
      </c>
      <c r="W37" s="15">
        <f>W$8*$B83</f>
        <v>0.5</v>
      </c>
      <c r="X37" s="14">
        <f>X$8*$B83</f>
        <v>1</v>
      </c>
      <c r="Y37" s="15">
        <f>Y$8*$B83</f>
        <v>1.5</v>
      </c>
      <c r="Z37" s="15">
        <f>Z$8*$B83</f>
        <v>0.5</v>
      </c>
      <c r="AA37" s="14">
        <f>AA$8*$B83</f>
        <v>1</v>
      </c>
      <c r="AB37" s="15">
        <f>AB$8*$B83</f>
        <v>1.5</v>
      </c>
      <c r="AC37" s="15">
        <f>AC$8*$B83</f>
        <v>0.5</v>
      </c>
      <c r="AD37" s="14">
        <f>AD$8*$B83</f>
        <v>1</v>
      </c>
      <c r="AE37" s="15">
        <f>AE$8*$B83</f>
        <v>1.5</v>
      </c>
      <c r="AF37" s="23"/>
      <c r="AG37" s="23"/>
      <c r="AH37" s="23"/>
      <c r="AI37" s="23"/>
      <c r="AJ37" s="23"/>
      <c r="AK37" s="112"/>
      <c r="AL37" s="112"/>
      <c r="AM37" s="112"/>
      <c r="AN37" s="112"/>
      <c r="AO37" s="112"/>
    </row>
    <row r="38" spans="1:41" x14ac:dyDescent="0.25">
      <c r="A38" s="3" t="s">
        <v>28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1"/>
      <c r="N38" s="9"/>
      <c r="O38" s="5" t="s">
        <v>75</v>
      </c>
      <c r="P38" s="76" t="s">
        <v>61</v>
      </c>
      <c r="Q38" s="15">
        <f>Q$8*$B84</f>
        <v>1</v>
      </c>
      <c r="R38" s="14">
        <f>R$8*$B84</f>
        <v>2</v>
      </c>
      <c r="S38" s="15">
        <f>S$8*$B84</f>
        <v>3</v>
      </c>
      <c r="T38" s="15">
        <f>T$8*$B84</f>
        <v>1</v>
      </c>
      <c r="U38" s="14">
        <f>U$8*$B84</f>
        <v>2</v>
      </c>
      <c r="V38" s="15">
        <f>V$8*$B84</f>
        <v>3</v>
      </c>
      <c r="W38" s="15">
        <f>W$8*$B84</f>
        <v>1</v>
      </c>
      <c r="X38" s="14">
        <f>X$8*$B84</f>
        <v>2</v>
      </c>
      <c r="Y38" s="15">
        <f>Y$8*$B84</f>
        <v>3</v>
      </c>
      <c r="Z38" s="15">
        <f>Z$8*$B84</f>
        <v>1</v>
      </c>
      <c r="AA38" s="14">
        <f>AA$8*$B84</f>
        <v>2</v>
      </c>
      <c r="AB38" s="15">
        <f>AB$8*$B84</f>
        <v>3</v>
      </c>
      <c r="AC38" s="15">
        <f>AC$8*$B84</f>
        <v>1</v>
      </c>
      <c r="AD38" s="14">
        <f>AD$8*$B84</f>
        <v>2</v>
      </c>
      <c r="AE38" s="15">
        <f>AE$8*$B84</f>
        <v>3</v>
      </c>
      <c r="AF38" s="1"/>
      <c r="AG38" s="1"/>
      <c r="AH38" s="1"/>
      <c r="AI38" s="1"/>
      <c r="AJ38" s="1"/>
      <c r="AK38" s="93"/>
      <c r="AL38" s="93"/>
      <c r="AM38" s="93"/>
      <c r="AN38" s="93"/>
      <c r="AO38" s="93"/>
    </row>
    <row r="39" spans="1:41" x14ac:dyDescent="0.25">
      <c r="A39" s="25"/>
      <c r="B39" s="26" t="s">
        <v>30</v>
      </c>
      <c r="C39" s="26" t="s">
        <v>30</v>
      </c>
      <c r="D39" s="7"/>
      <c r="E39" s="7"/>
      <c r="F39" s="7"/>
      <c r="G39" s="7"/>
      <c r="H39" s="7"/>
      <c r="I39" s="7"/>
      <c r="J39" s="7"/>
      <c r="K39" s="26" t="s">
        <v>30</v>
      </c>
      <c r="L39" s="26" t="s">
        <v>30</v>
      </c>
      <c r="M39" s="1"/>
      <c r="N39" s="9"/>
      <c r="O39" s="5" t="s">
        <v>44</v>
      </c>
      <c r="P39" s="76" t="s">
        <v>62</v>
      </c>
      <c r="Q39" s="15">
        <f>Q$8*$B85</f>
        <v>1</v>
      </c>
      <c r="R39" s="14">
        <f>R$8*$B85</f>
        <v>2</v>
      </c>
      <c r="S39" s="15">
        <f>S$8*$B85</f>
        <v>3</v>
      </c>
      <c r="T39" s="15">
        <f>T$8*$B85</f>
        <v>1</v>
      </c>
      <c r="U39" s="14">
        <f>U$8*$B85</f>
        <v>2</v>
      </c>
      <c r="V39" s="15">
        <f>V$8*$B85</f>
        <v>3</v>
      </c>
      <c r="W39" s="15">
        <f>W$8*$B85</f>
        <v>1</v>
      </c>
      <c r="X39" s="14">
        <f>X$8*$B85</f>
        <v>2</v>
      </c>
      <c r="Y39" s="15">
        <f>Y$8*$B85</f>
        <v>3</v>
      </c>
      <c r="Z39" s="15">
        <f>Z$8*$B85</f>
        <v>1</v>
      </c>
      <c r="AA39" s="14">
        <f>AA$8*$B85</f>
        <v>2</v>
      </c>
      <c r="AB39" s="15">
        <f>AB$8*$B85</f>
        <v>3</v>
      </c>
      <c r="AC39" s="15">
        <f>AC$8*$B85</f>
        <v>1</v>
      </c>
      <c r="AD39" s="14">
        <f>AD$8*$B85</f>
        <v>2</v>
      </c>
      <c r="AE39" s="15">
        <f>AE$8*$B85</f>
        <v>3</v>
      </c>
      <c r="AF39" s="1"/>
      <c r="AG39" s="1"/>
      <c r="AH39" s="1"/>
      <c r="AI39" s="1"/>
      <c r="AJ39" s="1"/>
      <c r="AK39" s="93"/>
      <c r="AL39" s="93"/>
      <c r="AM39" s="93"/>
      <c r="AN39" s="93"/>
      <c r="AO39" s="93"/>
    </row>
    <row r="40" spans="1:41" x14ac:dyDescent="0.25">
      <c r="A40" s="10" t="s">
        <v>6</v>
      </c>
      <c r="B40" s="11">
        <v>0</v>
      </c>
      <c r="C40" s="11">
        <f>B40+1</f>
        <v>1</v>
      </c>
      <c r="D40" s="11">
        <f t="shared" ref="D40:L40" si="12">C40+1</f>
        <v>2</v>
      </c>
      <c r="E40" s="11">
        <f t="shared" si="12"/>
        <v>3</v>
      </c>
      <c r="F40" s="11">
        <f t="shared" si="12"/>
        <v>4</v>
      </c>
      <c r="G40" s="11">
        <f t="shared" si="12"/>
        <v>5</v>
      </c>
      <c r="H40" s="11">
        <f t="shared" si="12"/>
        <v>6</v>
      </c>
      <c r="I40" s="11">
        <f t="shared" si="12"/>
        <v>7</v>
      </c>
      <c r="J40" s="11">
        <f t="shared" si="12"/>
        <v>8</v>
      </c>
      <c r="K40" s="11">
        <f t="shared" si="12"/>
        <v>9</v>
      </c>
      <c r="L40" s="11">
        <f t="shared" si="12"/>
        <v>10</v>
      </c>
      <c r="M40" s="1"/>
      <c r="N40" s="9"/>
      <c r="O40" s="5" t="s">
        <v>32</v>
      </c>
      <c r="P40" s="78" t="s">
        <v>63</v>
      </c>
      <c r="Q40" s="19">
        <f>Q$8*$B86</f>
        <v>2</v>
      </c>
      <c r="R40" s="18">
        <f>R$8*$B86</f>
        <v>4</v>
      </c>
      <c r="S40" s="20">
        <f>S$8*$B86</f>
        <v>6</v>
      </c>
      <c r="T40" s="19">
        <f>T$8*$B86</f>
        <v>2</v>
      </c>
      <c r="U40" s="18">
        <f>U$8*$B86</f>
        <v>4</v>
      </c>
      <c r="V40" s="20">
        <f>V$8*$B86</f>
        <v>6</v>
      </c>
      <c r="W40" s="19">
        <f>W$8*$B86</f>
        <v>2</v>
      </c>
      <c r="X40" s="18">
        <f>X$8*$B86</f>
        <v>4</v>
      </c>
      <c r="Y40" s="20">
        <f>Y$8*$B86</f>
        <v>6</v>
      </c>
      <c r="Z40" s="19">
        <f>Z$8*$B86</f>
        <v>2</v>
      </c>
      <c r="AA40" s="18">
        <f>AA$8*$B86</f>
        <v>4</v>
      </c>
      <c r="AB40" s="20">
        <f>AB$8*$B86</f>
        <v>6</v>
      </c>
      <c r="AC40" s="19">
        <f>AC$8*$B86</f>
        <v>2</v>
      </c>
      <c r="AD40" s="18">
        <f>AD$8*$B86</f>
        <v>4</v>
      </c>
      <c r="AE40" s="20">
        <f>AE$8*$B86</f>
        <v>6</v>
      </c>
      <c r="AF40" s="1"/>
      <c r="AG40" s="1"/>
      <c r="AH40" s="1"/>
      <c r="AI40" s="1"/>
      <c r="AJ40" s="1"/>
      <c r="AK40" s="93"/>
      <c r="AL40" s="93"/>
      <c r="AM40" s="93"/>
      <c r="AN40" s="93"/>
      <c r="AO40" s="93"/>
    </row>
    <row r="41" spans="1:41" s="17" customFormat="1" ht="15.95" customHeight="1" x14ac:dyDescent="0.25">
      <c r="A41" s="5" t="s">
        <v>31</v>
      </c>
      <c r="B41" s="14">
        <v>2</v>
      </c>
      <c r="C41" s="14">
        <v>2</v>
      </c>
      <c r="D41" s="14">
        <v>2</v>
      </c>
      <c r="E41" s="14">
        <v>2</v>
      </c>
      <c r="F41" s="14">
        <v>2</v>
      </c>
      <c r="G41" s="14">
        <v>2</v>
      </c>
      <c r="H41" s="14">
        <v>2</v>
      </c>
      <c r="I41" s="14">
        <v>2</v>
      </c>
      <c r="J41" s="14">
        <v>2</v>
      </c>
      <c r="K41" s="14">
        <v>2</v>
      </c>
      <c r="L41" s="14">
        <v>2</v>
      </c>
      <c r="M41" s="1"/>
      <c r="N41" s="23"/>
      <c r="O41" s="21" t="s">
        <v>16</v>
      </c>
      <c r="P41" s="79"/>
      <c r="Q41" s="59">
        <f>SUM(Q34:Q40)</f>
        <v>10</v>
      </c>
      <c r="R41" s="24">
        <f>SUM(R34:R40)</f>
        <v>20</v>
      </c>
      <c r="S41" s="59">
        <f>SUM(S34:S40)</f>
        <v>30</v>
      </c>
      <c r="T41" s="59">
        <f>SUM(T34:T40)</f>
        <v>10</v>
      </c>
      <c r="U41" s="24">
        <f>SUM(U34:U40)</f>
        <v>20</v>
      </c>
      <c r="V41" s="59">
        <f>SUM(V34:V40)</f>
        <v>30</v>
      </c>
      <c r="W41" s="59">
        <f>SUM(W34:W40)</f>
        <v>10</v>
      </c>
      <c r="X41" s="24">
        <f>SUM(X34:X40)</f>
        <v>20</v>
      </c>
      <c r="Y41" s="59">
        <f>SUM(Y34:Y40)</f>
        <v>30</v>
      </c>
      <c r="Z41" s="59">
        <f>SUM(Z34:Z40)</f>
        <v>10</v>
      </c>
      <c r="AA41" s="24">
        <f>SUM(AA34:AA40)</f>
        <v>20</v>
      </c>
      <c r="AB41" s="59">
        <f>SUM(AB34:AB40)</f>
        <v>30</v>
      </c>
      <c r="AC41" s="59">
        <f>SUM(AC34:AC40)</f>
        <v>10</v>
      </c>
      <c r="AD41" s="24">
        <f>SUM(AD34:AD40)</f>
        <v>20</v>
      </c>
      <c r="AE41" s="59">
        <f>SUM(AE34:AE40)</f>
        <v>30</v>
      </c>
      <c r="AF41" s="23"/>
      <c r="AG41" s="23"/>
      <c r="AH41" s="23"/>
      <c r="AI41" s="23"/>
      <c r="AJ41" s="23"/>
      <c r="AK41" s="112"/>
      <c r="AL41" s="112"/>
      <c r="AM41" s="112"/>
      <c r="AN41" s="112"/>
      <c r="AO41" s="112"/>
    </row>
    <row r="42" spans="1:41" s="17" customFormat="1" ht="15.95" customHeight="1" x14ac:dyDescent="0.25">
      <c r="A42" s="5" t="s">
        <v>33</v>
      </c>
      <c r="B42" s="14">
        <f>100-B41-B43-B44</f>
        <v>78</v>
      </c>
      <c r="C42" s="14">
        <f>C15-(C44*$B$59)</f>
        <v>78</v>
      </c>
      <c r="D42" s="14">
        <f>D15-(D44*$B$59)</f>
        <v>68</v>
      </c>
      <c r="E42" s="14">
        <f>E15-(E44*$B$59)</f>
        <v>58</v>
      </c>
      <c r="F42" s="14">
        <f>F15-(F44*$B$59)</f>
        <v>48</v>
      </c>
      <c r="G42" s="14">
        <f>G15-(G44*$B$59)</f>
        <v>38</v>
      </c>
      <c r="H42" s="14">
        <f>H15-(H44*$B$59)</f>
        <v>28</v>
      </c>
      <c r="I42" s="14">
        <f>I15-(I44*$B$59)</f>
        <v>18</v>
      </c>
      <c r="J42" s="14">
        <f>J15-(J44*$B$59)</f>
        <v>8</v>
      </c>
      <c r="K42" s="14">
        <v>0</v>
      </c>
      <c r="L42" s="14">
        <v>0</v>
      </c>
      <c r="M42" s="1"/>
      <c r="N42" s="1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112"/>
      <c r="AL42" s="112"/>
      <c r="AM42" s="112"/>
      <c r="AN42" s="112"/>
      <c r="AO42" s="112"/>
    </row>
    <row r="43" spans="1:41" s="17" customFormat="1" ht="15.95" customHeight="1" x14ac:dyDescent="0.25">
      <c r="A43" s="5" t="s">
        <v>34</v>
      </c>
      <c r="B43" s="14">
        <v>0</v>
      </c>
      <c r="C43" s="14">
        <f>C16-(C44*$B$58)</f>
        <v>0</v>
      </c>
      <c r="D43" s="14">
        <f>D16-(D44*$B$58)</f>
        <v>10</v>
      </c>
      <c r="E43" s="14">
        <f>E16-(E44*$B$58)</f>
        <v>20</v>
      </c>
      <c r="F43" s="14">
        <f>F16-(F44*$B$58)</f>
        <v>30</v>
      </c>
      <c r="G43" s="14">
        <f>G16-(G44*$B$58)</f>
        <v>40</v>
      </c>
      <c r="H43" s="14">
        <f>H16-(H44*$B$58)</f>
        <v>50</v>
      </c>
      <c r="I43" s="14">
        <f>I16-(I44*$B$58)</f>
        <v>60</v>
      </c>
      <c r="J43" s="14">
        <f>J16-(J44*$B$58)</f>
        <v>70</v>
      </c>
      <c r="K43" s="14">
        <f>100-K44-K41-K42</f>
        <v>78</v>
      </c>
      <c r="L43" s="14">
        <f>100-L44-L41-L42</f>
        <v>78</v>
      </c>
      <c r="M43" s="1"/>
      <c r="N43"/>
      <c r="O43" s="3" t="s">
        <v>83</v>
      </c>
      <c r="P43" s="3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84"/>
      <c r="AB43" s="85"/>
      <c r="AC43" s="84"/>
      <c r="AD43" s="84"/>
      <c r="AE43" s="85"/>
      <c r="AF43" s="23"/>
      <c r="AG43" s="23"/>
      <c r="AH43" s="23"/>
      <c r="AI43" s="23"/>
      <c r="AJ43" s="23"/>
      <c r="AK43" s="112"/>
      <c r="AL43" s="112"/>
      <c r="AM43" s="112"/>
      <c r="AN43" s="112"/>
      <c r="AO43" s="112"/>
    </row>
    <row r="44" spans="1:41" s="17" customFormat="1" ht="15.95" customHeight="1" x14ac:dyDescent="0.25">
      <c r="A44" s="5" t="s">
        <v>35</v>
      </c>
      <c r="B44" s="18">
        <v>20</v>
      </c>
      <c r="C44" s="18">
        <v>20</v>
      </c>
      <c r="D44" s="18">
        <v>20</v>
      </c>
      <c r="E44" s="18">
        <v>20</v>
      </c>
      <c r="F44" s="18">
        <v>20</v>
      </c>
      <c r="G44" s="18">
        <v>20</v>
      </c>
      <c r="H44" s="18">
        <v>20</v>
      </c>
      <c r="I44" s="18">
        <v>20</v>
      </c>
      <c r="J44" s="18">
        <v>20</v>
      </c>
      <c r="K44" s="18">
        <v>20</v>
      </c>
      <c r="L44" s="18">
        <v>20</v>
      </c>
      <c r="M44" s="1"/>
      <c r="N44" s="23"/>
      <c r="O44" s="8"/>
      <c r="P44" s="8"/>
      <c r="Q44" s="81" t="s">
        <v>4</v>
      </c>
      <c r="R44" s="82"/>
      <c r="S44" s="81" t="s">
        <v>1</v>
      </c>
      <c r="T44" s="82"/>
      <c r="U44" s="81" t="s">
        <v>2</v>
      </c>
      <c r="V44" s="82"/>
      <c r="W44" s="81" t="s">
        <v>3</v>
      </c>
      <c r="X44" s="82"/>
      <c r="Y44" s="81" t="s">
        <v>5</v>
      </c>
      <c r="Z44" s="81"/>
      <c r="AA44" s="89"/>
      <c r="AB44" s="86"/>
      <c r="AC44" s="89"/>
      <c r="AD44" s="89"/>
      <c r="AE44" s="86"/>
      <c r="AF44" s="23"/>
      <c r="AG44" s="23"/>
      <c r="AH44" s="23"/>
      <c r="AI44" s="23"/>
      <c r="AJ44" s="23"/>
      <c r="AK44" s="112"/>
      <c r="AL44" s="112"/>
      <c r="AM44" s="112"/>
      <c r="AN44" s="113"/>
      <c r="AO44" s="113"/>
    </row>
    <row r="45" spans="1:41" s="17" customFormat="1" ht="15.95" customHeight="1" x14ac:dyDescent="0.2">
      <c r="A45" s="21" t="s">
        <v>16</v>
      </c>
      <c r="B45" s="22">
        <f t="shared" ref="B45:L45" si="13">SUM(B41:B44)</f>
        <v>100</v>
      </c>
      <c r="C45" s="22">
        <f t="shared" si="13"/>
        <v>100</v>
      </c>
      <c r="D45" s="22">
        <f t="shared" si="13"/>
        <v>100</v>
      </c>
      <c r="E45" s="22">
        <f t="shared" si="13"/>
        <v>100</v>
      </c>
      <c r="F45" s="22">
        <f t="shared" si="13"/>
        <v>100</v>
      </c>
      <c r="G45" s="22">
        <f t="shared" si="13"/>
        <v>100</v>
      </c>
      <c r="H45" s="22">
        <f t="shared" si="13"/>
        <v>100</v>
      </c>
      <c r="I45" s="22">
        <f t="shared" si="13"/>
        <v>100</v>
      </c>
      <c r="J45" s="22">
        <f t="shared" si="13"/>
        <v>100</v>
      </c>
      <c r="K45" s="22">
        <f t="shared" si="13"/>
        <v>100</v>
      </c>
      <c r="L45" s="22">
        <f t="shared" si="13"/>
        <v>100</v>
      </c>
      <c r="M45" s="23"/>
      <c r="N45" s="23"/>
      <c r="O45" s="8"/>
      <c r="P45" s="13" t="s">
        <v>45</v>
      </c>
      <c r="Q45" s="12" t="s">
        <v>7</v>
      </c>
      <c r="R45" s="12" t="s">
        <v>9</v>
      </c>
      <c r="S45" s="12" t="s">
        <v>7</v>
      </c>
      <c r="T45" s="12" t="s">
        <v>9</v>
      </c>
      <c r="U45" s="12" t="s">
        <v>7</v>
      </c>
      <c r="V45" s="12" t="s">
        <v>9</v>
      </c>
      <c r="W45" s="12" t="s">
        <v>7</v>
      </c>
      <c r="X45" s="12" t="s">
        <v>9</v>
      </c>
      <c r="Y45" s="12" t="s">
        <v>7</v>
      </c>
      <c r="Z45" s="12" t="s">
        <v>9</v>
      </c>
      <c r="AA45" s="89"/>
      <c r="AB45" s="87"/>
      <c r="AC45" s="89"/>
      <c r="AD45" s="89"/>
      <c r="AE45" s="87"/>
      <c r="AF45" s="23"/>
      <c r="AG45" s="23"/>
      <c r="AH45" s="23"/>
      <c r="AI45" s="23"/>
      <c r="AJ45" s="23"/>
      <c r="AK45" s="112"/>
      <c r="AL45" s="112"/>
      <c r="AM45" s="112"/>
      <c r="AN45" s="112"/>
      <c r="AO45" s="112"/>
    </row>
    <row r="46" spans="1:41" s="17" customFormat="1" ht="15.95" customHeight="1" x14ac:dyDescent="0.25">
      <c r="A46" s="21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3"/>
      <c r="N46" s="23"/>
      <c r="O46" s="5" t="str">
        <f>O5</f>
        <v>Liquidity</v>
      </c>
      <c r="P46" s="76" t="s">
        <v>67</v>
      </c>
      <c r="Q46" s="15">
        <f>Q5</f>
        <v>0</v>
      </c>
      <c r="R46" s="15">
        <f>S5</f>
        <v>10</v>
      </c>
      <c r="S46" s="15">
        <f>T5</f>
        <v>0</v>
      </c>
      <c r="T46" s="15">
        <f>V5</f>
        <v>10</v>
      </c>
      <c r="U46" s="15">
        <f>W5</f>
        <v>0</v>
      </c>
      <c r="V46" s="15">
        <f>Y5</f>
        <v>10</v>
      </c>
      <c r="W46" s="15">
        <f>Z5</f>
        <v>0</v>
      </c>
      <c r="X46" s="15">
        <f>AB5</f>
        <v>10</v>
      </c>
      <c r="Y46" s="15">
        <f>AC5</f>
        <v>0</v>
      </c>
      <c r="Z46" s="15">
        <f>AE5</f>
        <v>10</v>
      </c>
      <c r="AA46" s="89"/>
      <c r="AB46" s="88"/>
      <c r="AC46" s="89"/>
      <c r="AD46" s="89"/>
      <c r="AE46" s="88"/>
      <c r="AF46" s="23"/>
      <c r="AG46" s="23"/>
      <c r="AH46" s="23"/>
      <c r="AI46" s="23"/>
      <c r="AJ46" s="23"/>
      <c r="AK46" s="112"/>
      <c r="AL46" s="112"/>
      <c r="AM46" s="112"/>
      <c r="AN46" s="112"/>
      <c r="AO46" s="112"/>
    </row>
    <row r="47" spans="1:41" ht="15.95" customHeight="1" x14ac:dyDescent="0.25">
      <c r="A47" s="3" t="s">
        <v>77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104"/>
      <c r="N47" s="23"/>
      <c r="O47" s="5" t="str">
        <f t="shared" ref="O47:O49" si="14">O6</f>
        <v>Fixed Income</v>
      </c>
      <c r="P47" s="76" t="s">
        <v>67</v>
      </c>
      <c r="Q47" s="15">
        <f t="shared" ref="Q47:Q49" si="15">Q6</f>
        <v>70</v>
      </c>
      <c r="R47" s="15">
        <f t="shared" ref="R47:R49" si="16">S6</f>
        <v>90</v>
      </c>
      <c r="S47" s="15">
        <f>T6</f>
        <v>50</v>
      </c>
      <c r="T47" s="15">
        <f>V6</f>
        <v>70</v>
      </c>
      <c r="U47" s="15">
        <f>W6</f>
        <v>30</v>
      </c>
      <c r="V47" s="15">
        <f>Y6</f>
        <v>50</v>
      </c>
      <c r="W47" s="15">
        <f>Z6</f>
        <v>10</v>
      </c>
      <c r="X47" s="15">
        <f>AB6</f>
        <v>30</v>
      </c>
      <c r="Y47" s="15">
        <f>AC6</f>
        <v>0</v>
      </c>
      <c r="Z47" s="15">
        <f>AE6</f>
        <v>0</v>
      </c>
      <c r="AA47" s="90"/>
      <c r="AB47" s="88"/>
      <c r="AC47" s="90"/>
      <c r="AD47" s="90"/>
      <c r="AE47" s="88"/>
      <c r="AF47" s="1"/>
      <c r="AG47" s="1"/>
      <c r="AH47" s="1"/>
      <c r="AI47" s="1"/>
      <c r="AJ47" s="1"/>
      <c r="AK47" s="93"/>
      <c r="AL47" s="93"/>
      <c r="AM47" s="93"/>
      <c r="AN47" s="93"/>
      <c r="AO47" s="93"/>
    </row>
    <row r="48" spans="1:41" ht="15.95" customHeight="1" x14ac:dyDescent="0.25">
      <c r="A48" s="25"/>
      <c r="B48" s="26" t="s">
        <v>30</v>
      </c>
      <c r="C48" s="26" t="s">
        <v>30</v>
      </c>
      <c r="D48" s="7"/>
      <c r="E48" s="7"/>
      <c r="F48" s="7"/>
      <c r="G48" s="7"/>
      <c r="H48" s="7"/>
      <c r="I48" s="7"/>
      <c r="J48" s="7"/>
      <c r="K48" s="26" t="s">
        <v>30</v>
      </c>
      <c r="L48" s="26" t="s">
        <v>30</v>
      </c>
      <c r="M48" s="1"/>
      <c r="N48" s="23"/>
      <c r="O48" s="5" t="str">
        <f t="shared" si="14"/>
        <v xml:space="preserve">Equity </v>
      </c>
      <c r="P48" s="76" t="s">
        <v>67</v>
      </c>
      <c r="Q48" s="15">
        <f t="shared" si="15"/>
        <v>0</v>
      </c>
      <c r="R48" s="15">
        <f t="shared" si="16"/>
        <v>0</v>
      </c>
      <c r="S48" s="15">
        <f>T7</f>
        <v>10</v>
      </c>
      <c r="T48" s="15">
        <f>V7</f>
        <v>30</v>
      </c>
      <c r="U48" s="15">
        <f>W7</f>
        <v>30</v>
      </c>
      <c r="V48" s="15">
        <f>Y7</f>
        <v>50</v>
      </c>
      <c r="W48" s="15">
        <f>Z7</f>
        <v>50</v>
      </c>
      <c r="X48" s="15">
        <f>AB7</f>
        <v>70</v>
      </c>
      <c r="Y48" s="15">
        <f>AC7</f>
        <v>70</v>
      </c>
      <c r="Z48" s="15">
        <f>AE7</f>
        <v>90</v>
      </c>
      <c r="AA48" s="90"/>
      <c r="AB48" s="88"/>
      <c r="AC48" s="90"/>
      <c r="AD48" s="90"/>
      <c r="AE48" s="88"/>
      <c r="AF48" s="1"/>
      <c r="AG48" s="1"/>
      <c r="AH48" s="1"/>
      <c r="AI48" s="1"/>
      <c r="AJ48" s="1"/>
      <c r="AK48" s="93"/>
      <c r="AL48" s="93"/>
      <c r="AM48" s="93"/>
      <c r="AN48" s="93"/>
      <c r="AO48" s="93"/>
    </row>
    <row r="49" spans="1:41" ht="15.95" customHeight="1" x14ac:dyDescent="0.25">
      <c r="A49" s="10" t="s">
        <v>6</v>
      </c>
      <c r="B49" s="11">
        <v>0</v>
      </c>
      <c r="C49" s="11">
        <f>B49+1</f>
        <v>1</v>
      </c>
      <c r="D49" s="11">
        <f t="shared" ref="D49" si="17">C49+1</f>
        <v>2</v>
      </c>
      <c r="E49" s="11">
        <f t="shared" ref="E49" si="18">D49+1</f>
        <v>3</v>
      </c>
      <c r="F49" s="11">
        <f t="shared" ref="F49" si="19">E49+1</f>
        <v>4</v>
      </c>
      <c r="G49" s="11">
        <f t="shared" ref="G49" si="20">F49+1</f>
        <v>5</v>
      </c>
      <c r="H49" s="11">
        <f t="shared" ref="H49" si="21">G49+1</f>
        <v>6</v>
      </c>
      <c r="I49" s="11">
        <f t="shared" ref="I49" si="22">H49+1</f>
        <v>7</v>
      </c>
      <c r="J49" s="11">
        <f t="shared" ref="J49" si="23">I49+1</f>
        <v>8</v>
      </c>
      <c r="K49" s="11">
        <f t="shared" ref="K49" si="24">J49+1</f>
        <v>9</v>
      </c>
      <c r="L49" s="11">
        <f t="shared" ref="L49" si="25">K49+1</f>
        <v>10</v>
      </c>
      <c r="M49" s="1"/>
      <c r="N49" s="23"/>
      <c r="O49" s="5" t="str">
        <f t="shared" si="14"/>
        <v>Alternatives</v>
      </c>
      <c r="P49" s="78" t="s">
        <v>67</v>
      </c>
      <c r="Q49" s="83">
        <f t="shared" si="15"/>
        <v>10</v>
      </c>
      <c r="R49" s="20">
        <f t="shared" si="16"/>
        <v>30</v>
      </c>
      <c r="S49" s="83">
        <f>T8</f>
        <v>10</v>
      </c>
      <c r="T49" s="20">
        <f>V8</f>
        <v>30</v>
      </c>
      <c r="U49" s="83">
        <f>W8</f>
        <v>10</v>
      </c>
      <c r="V49" s="20">
        <f>Y8</f>
        <v>30</v>
      </c>
      <c r="W49" s="83">
        <f>Z8</f>
        <v>10</v>
      </c>
      <c r="X49" s="20">
        <f>AB8</f>
        <v>30</v>
      </c>
      <c r="Y49" s="83">
        <f>AC8</f>
        <v>10</v>
      </c>
      <c r="Z49" s="19">
        <f>AE8</f>
        <v>30</v>
      </c>
      <c r="AA49" s="90"/>
      <c r="AB49" s="88"/>
      <c r="AC49" s="90"/>
      <c r="AD49" s="90"/>
      <c r="AE49" s="88"/>
      <c r="AF49" s="1"/>
      <c r="AG49" s="1"/>
      <c r="AH49" s="1"/>
      <c r="AI49" s="1"/>
      <c r="AJ49" s="1"/>
      <c r="AK49" s="93"/>
      <c r="AL49" s="93"/>
      <c r="AM49" s="93"/>
      <c r="AN49" s="93"/>
      <c r="AO49" s="93"/>
    </row>
    <row r="50" spans="1:41" ht="15.95" customHeight="1" x14ac:dyDescent="0.25">
      <c r="A50" s="5" t="s">
        <v>31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1"/>
      <c r="AG50" s="1"/>
      <c r="AH50" s="1"/>
      <c r="AI50" s="1"/>
      <c r="AJ50" s="1"/>
      <c r="AK50" s="93"/>
      <c r="AL50" s="93"/>
      <c r="AM50" s="93"/>
      <c r="AN50" s="93"/>
      <c r="AO50" s="93"/>
    </row>
    <row r="51" spans="1:41" ht="15.95" customHeight="1" x14ac:dyDescent="0.25">
      <c r="A51" s="5" t="s">
        <v>33</v>
      </c>
      <c r="B51" s="14">
        <v>80</v>
      </c>
      <c r="C51" s="14">
        <f>C6-(C44*$B$59)</f>
        <v>80</v>
      </c>
      <c r="D51" s="14">
        <f>D6-(D44*$B$59)</f>
        <v>70</v>
      </c>
      <c r="E51" s="14">
        <f t="shared" ref="E51:K51" si="26">E6-(E44*$B$59)</f>
        <v>60</v>
      </c>
      <c r="F51" s="14">
        <f t="shared" si="26"/>
        <v>50</v>
      </c>
      <c r="G51" s="14">
        <f t="shared" si="26"/>
        <v>40</v>
      </c>
      <c r="H51" s="14">
        <f t="shared" si="26"/>
        <v>30</v>
      </c>
      <c r="I51" s="14">
        <f t="shared" si="26"/>
        <v>20</v>
      </c>
      <c r="J51" s="14">
        <f t="shared" si="26"/>
        <v>10</v>
      </c>
      <c r="K51" s="14">
        <f t="shared" si="26"/>
        <v>0</v>
      </c>
      <c r="L51" s="14">
        <v>0</v>
      </c>
      <c r="M51" s="1"/>
      <c r="N51" s="23"/>
      <c r="O51" s="3" t="s">
        <v>84</v>
      </c>
      <c r="P51" s="3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84"/>
      <c r="AB51" s="85"/>
      <c r="AC51" s="84"/>
      <c r="AD51" s="84"/>
      <c r="AE51" s="85"/>
      <c r="AF51" s="1"/>
      <c r="AG51" s="1"/>
      <c r="AH51" s="1"/>
      <c r="AI51" s="1"/>
      <c r="AJ51" s="1"/>
      <c r="AK51" s="93"/>
      <c r="AL51" s="95"/>
      <c r="AM51" s="95"/>
      <c r="AN51" s="95"/>
      <c r="AO51" s="95"/>
    </row>
    <row r="52" spans="1:41" ht="15.95" customHeight="1" x14ac:dyDescent="0.25">
      <c r="A52" s="5" t="s">
        <v>34</v>
      </c>
      <c r="B52" s="14">
        <v>0</v>
      </c>
      <c r="C52" s="14">
        <f>C16-(C44*$B$58)</f>
        <v>0</v>
      </c>
      <c r="D52" s="14">
        <f t="shared" ref="D52" si="27">D16-(D53*$B$58)</f>
        <v>10</v>
      </c>
      <c r="E52" s="14">
        <f t="shared" ref="E52" si="28">E16-(E53*$B$58)</f>
        <v>20</v>
      </c>
      <c r="F52" s="14">
        <f t="shared" ref="F52" si="29">F16-(F53*$B$58)</f>
        <v>30</v>
      </c>
      <c r="G52" s="14">
        <f t="shared" ref="G52" si="30">G16-(G53*$B$58)</f>
        <v>40</v>
      </c>
      <c r="H52" s="14">
        <f t="shared" ref="H52" si="31">H16-(H53*$B$58)</f>
        <v>50</v>
      </c>
      <c r="I52" s="14">
        <f t="shared" ref="I52" si="32">I16-(I53*$B$58)</f>
        <v>60</v>
      </c>
      <c r="J52" s="14">
        <f t="shared" ref="J52" si="33">J16-(J53*$B$58)</f>
        <v>70</v>
      </c>
      <c r="K52" s="14">
        <f>100-K53-K50-K51</f>
        <v>80</v>
      </c>
      <c r="L52" s="14">
        <f>100-L53-L50-L51</f>
        <v>80</v>
      </c>
      <c r="M52" s="1"/>
      <c r="N52" s="23"/>
      <c r="O52" s="8"/>
      <c r="P52" s="8"/>
      <c r="Q52" s="81" t="s">
        <v>4</v>
      </c>
      <c r="R52" s="81"/>
      <c r="S52" s="81"/>
      <c r="T52" s="82"/>
      <c r="U52" s="81" t="s">
        <v>1</v>
      </c>
      <c r="V52" s="81"/>
      <c r="W52" s="81"/>
      <c r="X52" s="82"/>
      <c r="Y52" s="81" t="s">
        <v>2</v>
      </c>
      <c r="Z52" s="81"/>
      <c r="AA52" s="81"/>
      <c r="AB52" s="82"/>
      <c r="AC52" s="81" t="s">
        <v>3</v>
      </c>
      <c r="AD52" s="81"/>
      <c r="AE52" s="81"/>
      <c r="AF52" s="82"/>
      <c r="AG52" s="81" t="s">
        <v>5</v>
      </c>
      <c r="AH52" s="81"/>
      <c r="AI52" s="81"/>
      <c r="AJ52" s="82"/>
      <c r="AK52" s="93"/>
      <c r="AL52" s="96"/>
      <c r="AM52" s="96"/>
      <c r="AN52" s="96"/>
      <c r="AO52" s="96"/>
    </row>
    <row r="53" spans="1:41" ht="15.95" customHeight="1" x14ac:dyDescent="0.25">
      <c r="A53" s="5" t="s">
        <v>35</v>
      </c>
      <c r="B53" s="18">
        <v>20</v>
      </c>
      <c r="C53" s="18">
        <v>20</v>
      </c>
      <c r="D53" s="18">
        <v>20</v>
      </c>
      <c r="E53" s="18">
        <v>20</v>
      </c>
      <c r="F53" s="18">
        <v>20</v>
      </c>
      <c r="G53" s="18">
        <v>20</v>
      </c>
      <c r="H53" s="18">
        <v>20</v>
      </c>
      <c r="I53" s="18">
        <v>20</v>
      </c>
      <c r="J53" s="18">
        <v>20</v>
      </c>
      <c r="K53" s="18">
        <v>20</v>
      </c>
      <c r="L53" s="18">
        <v>20</v>
      </c>
      <c r="M53" s="1"/>
      <c r="N53" s="2"/>
      <c r="O53" s="8"/>
      <c r="P53" s="13" t="s">
        <v>45</v>
      </c>
      <c r="Q53" s="12" t="s">
        <v>7</v>
      </c>
      <c r="R53" s="12" t="s">
        <v>9</v>
      </c>
      <c r="S53" s="12" t="s">
        <v>68</v>
      </c>
      <c r="T53" s="12" t="s">
        <v>76</v>
      </c>
      <c r="U53" s="12" t="s">
        <v>7</v>
      </c>
      <c r="V53" s="12" t="s">
        <v>9</v>
      </c>
      <c r="W53" s="12" t="s">
        <v>68</v>
      </c>
      <c r="X53" s="12" t="s">
        <v>76</v>
      </c>
      <c r="Y53" s="12" t="s">
        <v>7</v>
      </c>
      <c r="Z53" s="12" t="s">
        <v>9</v>
      </c>
      <c r="AA53" s="12" t="s">
        <v>68</v>
      </c>
      <c r="AB53" s="12" t="s">
        <v>76</v>
      </c>
      <c r="AC53" s="12" t="s">
        <v>7</v>
      </c>
      <c r="AD53" s="12" t="s">
        <v>9</v>
      </c>
      <c r="AE53" s="12" t="s">
        <v>68</v>
      </c>
      <c r="AF53" s="12" t="s">
        <v>76</v>
      </c>
      <c r="AG53" s="12" t="s">
        <v>7</v>
      </c>
      <c r="AH53" s="12" t="s">
        <v>9</v>
      </c>
      <c r="AI53" s="12" t="s">
        <v>68</v>
      </c>
      <c r="AJ53" s="12" t="s">
        <v>76</v>
      </c>
      <c r="AK53" s="93"/>
      <c r="AL53" s="97"/>
      <c r="AM53" s="97"/>
      <c r="AN53" s="97"/>
      <c r="AO53" s="97"/>
    </row>
    <row r="54" spans="1:41" ht="15.95" customHeight="1" x14ac:dyDescent="0.25">
      <c r="A54" s="21" t="s">
        <v>16</v>
      </c>
      <c r="B54" s="22">
        <f t="shared" ref="B54:L54" si="34">SUM(B50:B53)</f>
        <v>100</v>
      </c>
      <c r="C54" s="22">
        <f t="shared" si="34"/>
        <v>100</v>
      </c>
      <c r="D54" s="22">
        <f t="shared" si="34"/>
        <v>100</v>
      </c>
      <c r="E54" s="22">
        <f t="shared" si="34"/>
        <v>100</v>
      </c>
      <c r="F54" s="22">
        <f t="shared" si="34"/>
        <v>100</v>
      </c>
      <c r="G54" s="22">
        <f t="shared" si="34"/>
        <v>100</v>
      </c>
      <c r="H54" s="22">
        <f t="shared" si="34"/>
        <v>100</v>
      </c>
      <c r="I54" s="22">
        <f t="shared" si="34"/>
        <v>100</v>
      </c>
      <c r="J54" s="22">
        <f t="shared" si="34"/>
        <v>100</v>
      </c>
      <c r="K54" s="22">
        <f t="shared" si="34"/>
        <v>100</v>
      </c>
      <c r="L54" s="22">
        <f t="shared" si="34"/>
        <v>100</v>
      </c>
      <c r="M54" s="1"/>
      <c r="N54" s="76" t="str">
        <f>$O$5</f>
        <v>Liquidity</v>
      </c>
      <c r="O54" s="5" t="str">
        <f>$O$5</f>
        <v>Liquidity</v>
      </c>
      <c r="P54" s="76" t="str">
        <f>VLOOKUP($O54,$O$5:$AE$41,2,FALSE)</f>
        <v>JPCAUS3M</v>
      </c>
      <c r="Q54" s="15">
        <f>VLOOKUP($N$54,$O$5:$AE$8,3,FALSE)</f>
        <v>0</v>
      </c>
      <c r="R54" s="15">
        <f>VLOOKUP($N$54,$O$5:$AE$9,5,FALSE)</f>
        <v>10</v>
      </c>
      <c r="S54" s="92"/>
      <c r="T54" s="88">
        <v>0</v>
      </c>
      <c r="U54" s="15">
        <f>VLOOKUP($N$54,$O$5:$AE$8,6,FALSE)</f>
        <v>0</v>
      </c>
      <c r="V54" s="15">
        <f>VLOOKUP($N$54,$O$5:$AE$9,8,FALSE)</f>
        <v>10</v>
      </c>
      <c r="W54" s="92"/>
      <c r="X54" s="88">
        <v>0</v>
      </c>
      <c r="Y54" s="15">
        <f>VLOOKUP($N$54,$O$5:$AE$8,9,FALSE)</f>
        <v>0</v>
      </c>
      <c r="Z54" s="15">
        <f>VLOOKUP($N$54,$O$5:$AE$9,11,FALSE)</f>
        <v>10</v>
      </c>
      <c r="AA54" s="92"/>
      <c r="AB54" s="88">
        <v>0</v>
      </c>
      <c r="AC54" s="15">
        <f>VLOOKUP($N$54,$O$5:$AE$8,12,FALSE)</f>
        <v>0</v>
      </c>
      <c r="AD54" s="15">
        <f>VLOOKUP($N$54,$O$5:$AE$9,14,FALSE)</f>
        <v>10</v>
      </c>
      <c r="AE54" s="92"/>
      <c r="AF54" s="88">
        <v>0</v>
      </c>
      <c r="AG54" s="15">
        <f>VLOOKUP($N$54,$O$5:$AE$8,15,FALSE)</f>
        <v>0</v>
      </c>
      <c r="AH54" s="15">
        <f>VLOOKUP($N$54,$O$5:$AE$9,17,FALSE)</f>
        <v>10</v>
      </c>
      <c r="AI54" s="92"/>
      <c r="AJ54" s="88">
        <v>0</v>
      </c>
      <c r="AK54" s="93"/>
      <c r="AL54" s="94"/>
      <c r="AM54" s="94"/>
      <c r="AN54" s="95"/>
      <c r="AO54" s="95"/>
    </row>
    <row r="55" spans="1:41" ht="15.95" customHeight="1" x14ac:dyDescent="0.25">
      <c r="A55" s="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"/>
      <c r="N55" s="105" t="str">
        <f>$O$6</f>
        <v>Fixed Income</v>
      </c>
      <c r="O55" s="5" t="str">
        <f>$O$24</f>
        <v>Global IG Bonds</v>
      </c>
      <c r="P55" s="76" t="str">
        <f t="shared" ref="P55:P71" si="35">VLOOKUP($O55,$O$5:$AE$41,2,FALSE)</f>
        <v>LGCPTRUH</v>
      </c>
      <c r="Q55" s="15">
        <f>VLOOKUP($N$55,$O$5:$AE$8,3,FALSE)</f>
        <v>70</v>
      </c>
      <c r="R55" s="15">
        <f>VLOOKUP($N$55,$O$5:$AE$9,5,FALSE)</f>
        <v>90</v>
      </c>
      <c r="S55" s="92"/>
      <c r="T55" s="88">
        <f>($R$6+$R$5)/COUNT(Q$55:Q$59)</f>
        <v>16</v>
      </c>
      <c r="U55" s="15">
        <f>VLOOKUP($N$55,$O$5:$AE$8,6,FALSE)</f>
        <v>50</v>
      </c>
      <c r="V55" s="15">
        <f>VLOOKUP($N$55,$O$5:$AE$8,8,FALSE)</f>
        <v>70</v>
      </c>
      <c r="W55" s="92"/>
      <c r="X55" s="88">
        <f>($U$6+$U$5)/COUNT(U$55:U$59)</f>
        <v>12</v>
      </c>
      <c r="Y55" s="15">
        <f>VLOOKUP($N$55,$O$5:$AE$8,9,FALSE)</f>
        <v>30</v>
      </c>
      <c r="Z55" s="15">
        <f>VLOOKUP($N$55,$O$5:$AE$8,11,FALSE)</f>
        <v>50</v>
      </c>
      <c r="AA55" s="92"/>
      <c r="AB55" s="88">
        <f>($X$6+$X$5)/COUNT(Y$55:Y$59)</f>
        <v>8</v>
      </c>
      <c r="AC55" s="15">
        <f>VLOOKUP($N$55,$O$5:$AE$8,12,FALSE)</f>
        <v>10</v>
      </c>
      <c r="AD55" s="15">
        <f>VLOOKUP($N$55,$O$5:$AE$8,14,FALSE)</f>
        <v>30</v>
      </c>
      <c r="AE55" s="92"/>
      <c r="AF55" s="88">
        <f>($AA$6+$AA$5)/COUNT(AC$55:AC$59)</f>
        <v>4</v>
      </c>
      <c r="AG55" s="15">
        <f>VLOOKUP($N$55,$O$5:$AE$8,15,FALSE)</f>
        <v>0</v>
      </c>
      <c r="AH55" s="15">
        <f>VLOOKUP($N$55,$O$5:$AE$8,17,FALSE)</f>
        <v>0</v>
      </c>
      <c r="AI55" s="92"/>
      <c r="AJ55" s="88">
        <v>0</v>
      </c>
      <c r="AK55" s="93"/>
      <c r="AL55" s="94"/>
      <c r="AM55" s="94"/>
      <c r="AN55" s="95"/>
      <c r="AO55" s="95"/>
    </row>
    <row r="56" spans="1:41" ht="15.95" customHeight="1" x14ac:dyDescent="0.25">
      <c r="A56" s="31" t="s">
        <v>36</v>
      </c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N56" s="105"/>
      <c r="O56" s="5" t="str">
        <f>$O$25</f>
        <v>Government Bonds</v>
      </c>
      <c r="P56" s="76" t="str">
        <f t="shared" si="35"/>
        <v>LUATTRUU</v>
      </c>
      <c r="Q56" s="15">
        <f t="shared" ref="Q56:Q59" si="36">VLOOKUP($N$55,$O$5:$AE$8,3,FALSE)</f>
        <v>70</v>
      </c>
      <c r="R56" s="15">
        <f t="shared" ref="R56:R59" si="37">VLOOKUP($N$55,$O$5:$AE$9,5,FALSE)</f>
        <v>90</v>
      </c>
      <c r="S56" s="92"/>
      <c r="T56" s="88">
        <f t="shared" ref="T56:T59" si="38">($R$6+$R$5)/COUNT(Q$55:Q$59)</f>
        <v>16</v>
      </c>
      <c r="U56" s="15">
        <f t="shared" ref="U56:U59" si="39">VLOOKUP($N$55,$O$5:$AE$8,6,FALSE)</f>
        <v>50</v>
      </c>
      <c r="V56" s="15">
        <f t="shared" ref="V56:V59" si="40">VLOOKUP($N$55,$O$5:$AE$8,8,FALSE)</f>
        <v>70</v>
      </c>
      <c r="W56" s="92"/>
      <c r="X56" s="88">
        <f t="shared" ref="X56:X59" si="41">($U$6+$U$5)/COUNT(U$55:U$59)</f>
        <v>12</v>
      </c>
      <c r="Y56" s="15">
        <f>VLOOKUP($N$55,$O$5:$AE$8,9,FALSE)</f>
        <v>30</v>
      </c>
      <c r="Z56" s="15">
        <f>VLOOKUP($N$55,$O$5:$AE$8,11,FALSE)</f>
        <v>50</v>
      </c>
      <c r="AA56" s="92"/>
      <c r="AB56" s="88">
        <f t="shared" ref="AB56:AB59" si="42">($X$6+$X$5)/COUNT(Y$55:Y$59)</f>
        <v>8</v>
      </c>
      <c r="AC56" s="15">
        <f>VLOOKUP($N$55,$O$5:$AE$8,12,FALSE)</f>
        <v>10</v>
      </c>
      <c r="AD56" s="15">
        <f>VLOOKUP($N$55,$O$5:$AE$8,14,FALSE)</f>
        <v>30</v>
      </c>
      <c r="AE56" s="92"/>
      <c r="AF56" s="88">
        <f t="shared" ref="AF56:AF59" si="43">($AA$6+$AA$5)/COUNT(AC$55:AC$59)</f>
        <v>4</v>
      </c>
      <c r="AG56" s="15">
        <f>VLOOKUP($N$55,$O$5:$AE$8,15,FALSE)</f>
        <v>0</v>
      </c>
      <c r="AH56" s="15">
        <f>VLOOKUP($N$55,$O$5:$AE$8,17,FALSE)</f>
        <v>0</v>
      </c>
      <c r="AI56" s="92"/>
      <c r="AJ56" s="88">
        <v>0</v>
      </c>
      <c r="AK56" s="93"/>
      <c r="AL56" s="94"/>
      <c r="AM56" s="94"/>
      <c r="AN56" s="95"/>
      <c r="AO56" s="95"/>
    </row>
    <row r="57" spans="1:41" ht="15.95" customHeight="1" x14ac:dyDescent="0.25">
      <c r="A57" s="33" t="s">
        <v>37</v>
      </c>
      <c r="B57" s="33"/>
      <c r="N57" s="105"/>
      <c r="O57" s="5" t="str">
        <f>$O$26</f>
        <v>Global HY Bonds</v>
      </c>
      <c r="P57" s="76" t="str">
        <f t="shared" si="35"/>
        <v>LG30TRUH</v>
      </c>
      <c r="Q57" s="15">
        <f t="shared" si="36"/>
        <v>70</v>
      </c>
      <c r="R57" s="15">
        <f t="shared" si="37"/>
        <v>90</v>
      </c>
      <c r="S57" s="92"/>
      <c r="T57" s="88">
        <f t="shared" si="38"/>
        <v>16</v>
      </c>
      <c r="U57" s="15">
        <f t="shared" si="39"/>
        <v>50</v>
      </c>
      <c r="V57" s="15">
        <f t="shared" si="40"/>
        <v>70</v>
      </c>
      <c r="W57" s="92"/>
      <c r="X57" s="88">
        <f t="shared" si="41"/>
        <v>12</v>
      </c>
      <c r="Y57" s="15">
        <f>VLOOKUP($N$55,$O$5:$AE$8,9,FALSE)</f>
        <v>30</v>
      </c>
      <c r="Z57" s="15">
        <f>VLOOKUP($N$55,$O$5:$AE$8,11,FALSE)</f>
        <v>50</v>
      </c>
      <c r="AA57" s="92"/>
      <c r="AB57" s="88">
        <f t="shared" si="42"/>
        <v>8</v>
      </c>
      <c r="AC57" s="15">
        <f>VLOOKUP($N$55,$O$5:$AE$8,12,FALSE)</f>
        <v>10</v>
      </c>
      <c r="AD57" s="15">
        <f>VLOOKUP($N$55,$O$5:$AE$8,14,FALSE)</f>
        <v>30</v>
      </c>
      <c r="AE57" s="92"/>
      <c r="AF57" s="88">
        <f t="shared" si="43"/>
        <v>4</v>
      </c>
      <c r="AG57" s="15">
        <f>VLOOKUP($N$55,$O$5:$AE$8,15,FALSE)</f>
        <v>0</v>
      </c>
      <c r="AH57" s="15">
        <f>VLOOKUP($N$55,$O$5:$AE$8,17,FALSE)</f>
        <v>0</v>
      </c>
      <c r="AI57" s="92"/>
      <c r="AJ57" s="88">
        <v>0</v>
      </c>
      <c r="AK57" s="93"/>
      <c r="AL57" s="94"/>
      <c r="AM57" s="94"/>
      <c r="AN57" s="95"/>
      <c r="AO57" s="95"/>
    </row>
    <row r="58" spans="1:41" ht="15.95" customHeight="1" x14ac:dyDescent="0.25">
      <c r="A58" s="34" t="s">
        <v>38</v>
      </c>
      <c r="B58" s="35">
        <v>0.5</v>
      </c>
      <c r="N58" s="105"/>
      <c r="O58" s="5" t="str">
        <f>$O$27</f>
        <v>EM Bonds</v>
      </c>
      <c r="P58" s="76" t="str">
        <f t="shared" si="35"/>
        <v>EMUSTRUU</v>
      </c>
      <c r="Q58" s="15">
        <f t="shared" si="36"/>
        <v>70</v>
      </c>
      <c r="R58" s="15">
        <f t="shared" si="37"/>
        <v>90</v>
      </c>
      <c r="S58" s="92"/>
      <c r="T58" s="88">
        <f t="shared" si="38"/>
        <v>16</v>
      </c>
      <c r="U58" s="15">
        <f t="shared" si="39"/>
        <v>50</v>
      </c>
      <c r="V58" s="15">
        <f t="shared" si="40"/>
        <v>70</v>
      </c>
      <c r="W58" s="92"/>
      <c r="X58" s="88">
        <f t="shared" si="41"/>
        <v>12</v>
      </c>
      <c r="Y58" s="15">
        <f>VLOOKUP($N$55,$O$5:$AE$8,9,FALSE)</f>
        <v>30</v>
      </c>
      <c r="Z58" s="15">
        <f>VLOOKUP($N$55,$O$5:$AE$8,11,FALSE)</f>
        <v>50</v>
      </c>
      <c r="AA58" s="92"/>
      <c r="AB58" s="88">
        <f t="shared" si="42"/>
        <v>8</v>
      </c>
      <c r="AC58" s="15">
        <f>VLOOKUP($N$55,$O$5:$AE$8,12,FALSE)</f>
        <v>10</v>
      </c>
      <c r="AD58" s="15">
        <f>VLOOKUP($N$55,$O$5:$AE$8,14,FALSE)</f>
        <v>30</v>
      </c>
      <c r="AE58" s="92"/>
      <c r="AF58" s="88">
        <f t="shared" si="43"/>
        <v>4</v>
      </c>
      <c r="AG58" s="15">
        <f>VLOOKUP($N$55,$O$5:$AE$8,15,FALSE)</f>
        <v>0</v>
      </c>
      <c r="AH58" s="15">
        <f>VLOOKUP($N$55,$O$5:$AE$8,17,FALSE)</f>
        <v>0</v>
      </c>
      <c r="AI58" s="92"/>
      <c r="AJ58" s="88">
        <v>0</v>
      </c>
      <c r="AK58" s="93"/>
      <c r="AL58" s="94"/>
      <c r="AM58" s="94"/>
      <c r="AN58" s="95"/>
      <c r="AO58" s="95"/>
    </row>
    <row r="59" spans="1:41" ht="15.95" customHeight="1" x14ac:dyDescent="0.25">
      <c r="A59" s="36" t="s">
        <v>39</v>
      </c>
      <c r="B59" s="37">
        <v>0.5</v>
      </c>
      <c r="N59" s="105"/>
      <c r="O59" s="5" t="str">
        <f>$O$28</f>
        <v>Other Fixed Income</v>
      </c>
      <c r="P59" s="76" t="str">
        <f t="shared" si="35"/>
        <v>LD19TRUU</v>
      </c>
      <c r="Q59" s="15">
        <f t="shared" si="36"/>
        <v>70</v>
      </c>
      <c r="R59" s="15">
        <f t="shared" si="37"/>
        <v>90</v>
      </c>
      <c r="S59" s="92"/>
      <c r="T59" s="88">
        <f t="shared" si="38"/>
        <v>16</v>
      </c>
      <c r="U59" s="15">
        <f t="shared" si="39"/>
        <v>50</v>
      </c>
      <c r="V59" s="15">
        <f t="shared" si="40"/>
        <v>70</v>
      </c>
      <c r="W59" s="92"/>
      <c r="X59" s="88">
        <f t="shared" si="41"/>
        <v>12</v>
      </c>
      <c r="Y59" s="15">
        <f>VLOOKUP($N$55,$O$5:$AE$8,9,FALSE)</f>
        <v>30</v>
      </c>
      <c r="Z59" s="15">
        <f>VLOOKUP($N$55,$O$5:$AE$8,11,FALSE)</f>
        <v>50</v>
      </c>
      <c r="AA59" s="92"/>
      <c r="AB59" s="88">
        <f t="shared" si="42"/>
        <v>8</v>
      </c>
      <c r="AC59" s="15">
        <f>VLOOKUP($N$55,$O$5:$AE$8,12,FALSE)</f>
        <v>10</v>
      </c>
      <c r="AD59" s="15">
        <f>VLOOKUP($N$55,$O$5:$AE$8,14,FALSE)</f>
        <v>30</v>
      </c>
      <c r="AE59" s="92"/>
      <c r="AF59" s="88">
        <f t="shared" si="43"/>
        <v>4</v>
      </c>
      <c r="AG59" s="15">
        <f>VLOOKUP($N$55,$O$5:$AE$8,15,FALSE)</f>
        <v>0</v>
      </c>
      <c r="AH59" s="15">
        <f>VLOOKUP($N$55,$O$5:$AE$8,17,FALSE)</f>
        <v>0</v>
      </c>
      <c r="AI59" s="92"/>
      <c r="AJ59" s="88">
        <v>0</v>
      </c>
      <c r="AK59" s="93"/>
      <c r="AL59" s="94"/>
      <c r="AM59" s="94"/>
      <c r="AN59" s="95"/>
      <c r="AO59" s="95"/>
    </row>
    <row r="60" spans="1:41" ht="15.95" customHeight="1" x14ac:dyDescent="0.25">
      <c r="A60" s="38" t="s">
        <v>16</v>
      </c>
      <c r="B60" s="39">
        <f>SUM(B58:B59)</f>
        <v>1</v>
      </c>
      <c r="N60" s="100" t="str">
        <f>$O$7</f>
        <v xml:space="preserve">Equity </v>
      </c>
      <c r="O60" s="5" t="str">
        <f>$O$14</f>
        <v>North America</v>
      </c>
      <c r="P60" s="76" t="str">
        <f t="shared" si="35"/>
        <v>NDDUUS</v>
      </c>
      <c r="Q60" s="15">
        <f>VLOOKUP($N$60,$O$5:$AE$8,3,FALSE)</f>
        <v>0</v>
      </c>
      <c r="R60" s="15">
        <f>VLOOKUP($N$60,$O$5:$AE$9,5,FALSE)</f>
        <v>0</v>
      </c>
      <c r="S60" s="92"/>
      <c r="T60" s="88">
        <f>$R$7/COUNT(Q$60:Q$64)</f>
        <v>0</v>
      </c>
      <c r="U60" s="15">
        <f>VLOOKUP($N$60,$O$5:$AE$8,6,FALSE)</f>
        <v>10</v>
      </c>
      <c r="V60" s="15">
        <f>VLOOKUP($N$60,$O$5:$AE$8,8,FALSE)</f>
        <v>30</v>
      </c>
      <c r="W60" s="92"/>
      <c r="X60" s="88">
        <f>($U$7)/COUNT(U$60:U$64)</f>
        <v>4</v>
      </c>
      <c r="Y60" s="15">
        <f>VLOOKUP($N$60,$O$5:$AE$8,9,FALSE)</f>
        <v>30</v>
      </c>
      <c r="Z60" s="15">
        <f>VLOOKUP($N$60,$O$5:$AE$8,11,FALSE)</f>
        <v>50</v>
      </c>
      <c r="AA60" s="92"/>
      <c r="AB60" s="88">
        <f>($X$7)/COUNT(Y$60:Y$64)</f>
        <v>8</v>
      </c>
      <c r="AC60" s="15">
        <f>VLOOKUP($N$60,$O$5:$AE$8,12,FALSE)</f>
        <v>50</v>
      </c>
      <c r="AD60" s="15">
        <f>VLOOKUP($N$60,$O$5:$AE$8,14,FALSE)</f>
        <v>70</v>
      </c>
      <c r="AE60" s="92"/>
      <c r="AF60" s="88">
        <f>($AA$7)/COUNT(AC$60:AC$64)</f>
        <v>12</v>
      </c>
      <c r="AG60" s="15">
        <f>VLOOKUP($N$60,$O$5:$AE$8,15,FALSE)</f>
        <v>70</v>
      </c>
      <c r="AH60" s="15">
        <f>VLOOKUP($N$60,$O$5:$AE$8,17,FALSE)</f>
        <v>90</v>
      </c>
      <c r="AI60" s="92"/>
      <c r="AJ60" s="88">
        <f>($AD$7+$AD$5)/COUNT(AG$60:AG$64)</f>
        <v>16</v>
      </c>
      <c r="AK60" s="93"/>
      <c r="AL60" s="94"/>
      <c r="AM60" s="94"/>
      <c r="AN60" s="95"/>
      <c r="AO60" s="95"/>
    </row>
    <row r="61" spans="1:41" ht="15.95" customHeight="1" x14ac:dyDescent="0.25">
      <c r="A61" s="33"/>
      <c r="B61" s="34"/>
      <c r="C61" s="17"/>
      <c r="N61" s="100"/>
      <c r="O61" s="5" t="str">
        <f>$O$15</f>
        <v>Europe</v>
      </c>
      <c r="P61" s="76" t="str">
        <f t="shared" si="35"/>
        <v>MSDEE15N</v>
      </c>
      <c r="Q61" s="15">
        <f t="shared" ref="Q61:Q64" si="44">VLOOKUP($N$60,$O$5:$AE$8,3,FALSE)</f>
        <v>0</v>
      </c>
      <c r="R61" s="15">
        <f t="shared" ref="R61:R64" si="45">VLOOKUP($N$60,$O$5:$AE$9,5,FALSE)</f>
        <v>0</v>
      </c>
      <c r="S61" s="92"/>
      <c r="T61" s="88">
        <f t="shared" ref="T61:T64" si="46">$R$7/COUNT(Q$60:Q$64)</f>
        <v>0</v>
      </c>
      <c r="U61" s="15">
        <f t="shared" ref="U61:U64" si="47">VLOOKUP($N$60,$O$5:$AE$8,6,FALSE)</f>
        <v>10</v>
      </c>
      <c r="V61" s="15">
        <f t="shared" ref="V61:V64" si="48">VLOOKUP($N$60,$O$5:$AE$8,8,FALSE)</f>
        <v>30</v>
      </c>
      <c r="W61" s="92"/>
      <c r="X61" s="88">
        <f t="shared" ref="X61:X64" si="49">($U$7)/COUNT(U$60:U$64)</f>
        <v>4</v>
      </c>
      <c r="Y61" s="15">
        <f>VLOOKUP($N$60,$O$5:$AE$8,9,FALSE)</f>
        <v>30</v>
      </c>
      <c r="Z61" s="15">
        <f>VLOOKUP($N$60,$O$5:$AE$8,11,FALSE)</f>
        <v>50</v>
      </c>
      <c r="AA61" s="92"/>
      <c r="AB61" s="88">
        <f t="shared" ref="AB61:AB64" si="50">($X$7)/COUNT(Y$60:Y$64)</f>
        <v>8</v>
      </c>
      <c r="AC61" s="15">
        <f>VLOOKUP($N$60,$O$5:$AE$8,12,FALSE)</f>
        <v>50</v>
      </c>
      <c r="AD61" s="15">
        <f>VLOOKUP($N$60,$O$5:$AE$8,14,FALSE)</f>
        <v>70</v>
      </c>
      <c r="AE61" s="92"/>
      <c r="AF61" s="88">
        <f t="shared" ref="AF61:AF64" si="51">($AA$7)/COUNT(AC$60:AC$64)</f>
        <v>12</v>
      </c>
      <c r="AG61" s="15">
        <f>VLOOKUP($N$60,$O$5:$AE$8,15,FALSE)</f>
        <v>70</v>
      </c>
      <c r="AH61" s="15">
        <f>VLOOKUP($N$60,$O$5:$AE$8,17,FALSE)</f>
        <v>90</v>
      </c>
      <c r="AI61" s="92"/>
      <c r="AJ61" s="88">
        <f t="shared" ref="AJ61:AJ64" si="52">($AD$7+$AD$5)/COUNT(AG$60:AG$64)</f>
        <v>16</v>
      </c>
      <c r="AK61" s="93"/>
      <c r="AL61" s="94"/>
      <c r="AM61" s="94"/>
      <c r="AN61" s="95"/>
      <c r="AO61" s="95"/>
    </row>
    <row r="62" spans="1:41" ht="15.95" customHeight="1" x14ac:dyDescent="0.25">
      <c r="A62" s="33" t="s">
        <v>40</v>
      </c>
      <c r="B62" s="40"/>
      <c r="M62" s="30"/>
      <c r="N62" s="100"/>
      <c r="O62" s="5" t="str">
        <f>$O$16</f>
        <v>Japan</v>
      </c>
      <c r="P62" s="76" t="str">
        <f t="shared" si="35"/>
        <v>NDDLJN</v>
      </c>
      <c r="Q62" s="15">
        <f t="shared" si="44"/>
        <v>0</v>
      </c>
      <c r="R62" s="15">
        <f t="shared" si="45"/>
        <v>0</v>
      </c>
      <c r="S62" s="92"/>
      <c r="T62" s="88">
        <f t="shared" si="46"/>
        <v>0</v>
      </c>
      <c r="U62" s="15">
        <f t="shared" si="47"/>
        <v>10</v>
      </c>
      <c r="V62" s="15">
        <f t="shared" si="48"/>
        <v>30</v>
      </c>
      <c r="W62" s="92"/>
      <c r="X62" s="88">
        <f t="shared" si="49"/>
        <v>4</v>
      </c>
      <c r="Y62" s="15">
        <f>VLOOKUP($N$60,$O$5:$AE$8,9,FALSE)</f>
        <v>30</v>
      </c>
      <c r="Z62" s="15">
        <f>VLOOKUP($N$60,$O$5:$AE$8,11,FALSE)</f>
        <v>50</v>
      </c>
      <c r="AA62" s="92"/>
      <c r="AB62" s="88">
        <f t="shared" si="50"/>
        <v>8</v>
      </c>
      <c r="AC62" s="15">
        <f>VLOOKUP($N$60,$O$5:$AE$8,12,FALSE)</f>
        <v>50</v>
      </c>
      <c r="AD62" s="15">
        <f>VLOOKUP($N$60,$O$5:$AE$8,14,FALSE)</f>
        <v>70</v>
      </c>
      <c r="AE62" s="92"/>
      <c r="AF62" s="88">
        <f t="shared" si="51"/>
        <v>12</v>
      </c>
      <c r="AG62" s="15">
        <f>VLOOKUP($N$60,$O$5:$AE$8,15,FALSE)</f>
        <v>70</v>
      </c>
      <c r="AH62" s="15">
        <f>VLOOKUP($N$60,$O$5:$AE$8,17,FALSE)</f>
        <v>90</v>
      </c>
      <c r="AI62" s="92"/>
      <c r="AJ62" s="88">
        <f t="shared" si="52"/>
        <v>16</v>
      </c>
      <c r="AK62" s="93"/>
      <c r="AL62" s="94"/>
      <c r="AM62" s="94"/>
      <c r="AN62" s="95"/>
      <c r="AO62" s="95"/>
    </row>
    <row r="63" spans="1:41" ht="15.95" customHeight="1" x14ac:dyDescent="0.25">
      <c r="A63" s="33" t="s">
        <v>41</v>
      </c>
      <c r="B63" s="40"/>
      <c r="M63" s="30"/>
      <c r="N63" s="100"/>
      <c r="O63" s="5" t="str">
        <f>$O$17</f>
        <v>Asia ex Japan</v>
      </c>
      <c r="P63" s="76" t="str">
        <f t="shared" si="35"/>
        <v>M1APJ</v>
      </c>
      <c r="Q63" s="15">
        <f t="shared" si="44"/>
        <v>0</v>
      </c>
      <c r="R63" s="15">
        <f t="shared" si="45"/>
        <v>0</v>
      </c>
      <c r="S63" s="92"/>
      <c r="T63" s="88">
        <f t="shared" si="46"/>
        <v>0</v>
      </c>
      <c r="U63" s="15">
        <f t="shared" si="47"/>
        <v>10</v>
      </c>
      <c r="V63" s="15">
        <f t="shared" si="48"/>
        <v>30</v>
      </c>
      <c r="W63" s="92"/>
      <c r="X63" s="88">
        <f t="shared" si="49"/>
        <v>4</v>
      </c>
      <c r="Y63" s="15">
        <f>VLOOKUP($N$60,$O$5:$AE$8,9,FALSE)</f>
        <v>30</v>
      </c>
      <c r="Z63" s="15">
        <f>VLOOKUP($N$60,$O$5:$AE$8,11,FALSE)</f>
        <v>50</v>
      </c>
      <c r="AA63" s="92"/>
      <c r="AB63" s="88">
        <f t="shared" si="50"/>
        <v>8</v>
      </c>
      <c r="AC63" s="15">
        <f>VLOOKUP($N$60,$O$5:$AE$8,12,FALSE)</f>
        <v>50</v>
      </c>
      <c r="AD63" s="15">
        <f>VLOOKUP($N$60,$O$5:$AE$8,14,FALSE)</f>
        <v>70</v>
      </c>
      <c r="AE63" s="92"/>
      <c r="AF63" s="88">
        <f t="shared" si="51"/>
        <v>12</v>
      </c>
      <c r="AG63" s="15">
        <f>VLOOKUP($N$60,$O$5:$AE$8,15,FALSE)</f>
        <v>70</v>
      </c>
      <c r="AH63" s="15">
        <f>VLOOKUP($N$60,$O$5:$AE$8,17,FALSE)</f>
        <v>90</v>
      </c>
      <c r="AI63" s="92"/>
      <c r="AJ63" s="88">
        <f t="shared" si="52"/>
        <v>16</v>
      </c>
      <c r="AK63" s="93"/>
      <c r="AL63" s="94"/>
      <c r="AM63" s="94"/>
      <c r="AN63" s="95"/>
      <c r="AO63" s="95"/>
    </row>
    <row r="64" spans="1:41" ht="15.95" customHeight="1" x14ac:dyDescent="0.25">
      <c r="A64" s="41" t="s">
        <v>18</v>
      </c>
      <c r="B64" s="42">
        <v>0.68266826682668291</v>
      </c>
      <c r="C64" s="43"/>
      <c r="D64" s="43"/>
      <c r="E64" s="43"/>
      <c r="F64" s="43"/>
      <c r="G64" s="40"/>
      <c r="H64" s="43"/>
      <c r="I64" s="43"/>
      <c r="J64" s="43"/>
      <c r="K64" s="43"/>
      <c r="L64" s="43"/>
      <c r="N64" s="100"/>
      <c r="O64" s="5" t="str">
        <f>$O$18</f>
        <v>EM ex Asia</v>
      </c>
      <c r="P64" s="76" t="str">
        <f t="shared" si="35"/>
        <v>M1EFZ</v>
      </c>
      <c r="Q64" s="15">
        <f t="shared" si="44"/>
        <v>0</v>
      </c>
      <c r="R64" s="15">
        <f t="shared" si="45"/>
        <v>0</v>
      </c>
      <c r="S64" s="101"/>
      <c r="T64" s="88">
        <f t="shared" si="46"/>
        <v>0</v>
      </c>
      <c r="U64" s="15">
        <f t="shared" si="47"/>
        <v>10</v>
      </c>
      <c r="V64" s="15">
        <f t="shared" si="48"/>
        <v>30</v>
      </c>
      <c r="W64" s="101"/>
      <c r="X64" s="88">
        <f t="shared" si="49"/>
        <v>4</v>
      </c>
      <c r="Y64" s="15">
        <f>VLOOKUP($N$60,$O$5:$AE$8,9,FALSE)</f>
        <v>30</v>
      </c>
      <c r="Z64" s="15">
        <f>VLOOKUP($N$60,$O$5:$AE$8,11,FALSE)</f>
        <v>50</v>
      </c>
      <c r="AA64" s="101"/>
      <c r="AB64" s="88">
        <f t="shared" si="50"/>
        <v>8</v>
      </c>
      <c r="AC64" s="15">
        <f>VLOOKUP($N$60,$O$5:$AE$8,12,FALSE)</f>
        <v>50</v>
      </c>
      <c r="AD64" s="15">
        <f>VLOOKUP($N$60,$O$5:$AE$8,14,FALSE)</f>
        <v>70</v>
      </c>
      <c r="AE64" s="101"/>
      <c r="AF64" s="88">
        <f t="shared" si="51"/>
        <v>12</v>
      </c>
      <c r="AG64" s="15">
        <f>VLOOKUP($N$60,$O$5:$AE$8,15,FALSE)</f>
        <v>70</v>
      </c>
      <c r="AH64" s="15">
        <f>VLOOKUP($N$60,$O$5:$AE$8,17,FALSE)</f>
        <v>90</v>
      </c>
      <c r="AI64" s="101"/>
      <c r="AJ64" s="88">
        <f t="shared" si="52"/>
        <v>16</v>
      </c>
      <c r="AK64" s="93"/>
      <c r="AL64" s="94"/>
      <c r="AM64" s="94"/>
      <c r="AN64" s="95"/>
      <c r="AO64" s="95"/>
    </row>
    <row r="65" spans="1:41" x14ac:dyDescent="0.25">
      <c r="A65" s="41" t="s">
        <v>19</v>
      </c>
      <c r="B65" s="42">
        <v>0.14011401140114019</v>
      </c>
      <c r="G65" s="44"/>
      <c r="H65" s="44"/>
      <c r="I65" s="45"/>
      <c r="J65" s="45"/>
      <c r="K65" s="45"/>
      <c r="L65" s="45"/>
      <c r="N65" s="100" t="str">
        <f>$O$8</f>
        <v>Alternatives</v>
      </c>
      <c r="O65" s="5" t="str">
        <f>$O$34</f>
        <v>Hedge Funds</v>
      </c>
      <c r="P65" s="76" t="str">
        <f t="shared" si="35"/>
        <v>HFRXGL</v>
      </c>
      <c r="Q65" s="15">
        <f>VLOOKUP($N$65,$O$5:$AE$8,3,FALSE)</f>
        <v>10</v>
      </c>
      <c r="R65" s="15">
        <f>VLOOKUP($N$65,$O$5:$AE$9,5,FALSE)</f>
        <v>30</v>
      </c>
      <c r="S65" s="101"/>
      <c r="T65" s="88">
        <f>$R$8/COUNT(Q$65:Q$71)</f>
        <v>2.8571428571428572</v>
      </c>
      <c r="U65" s="15">
        <f>VLOOKUP($N$65,$O$5:$AE$8,6,FALSE)</f>
        <v>10</v>
      </c>
      <c r="V65" s="15">
        <f>VLOOKUP($N$65,$O$5:$AE$8,8,FALSE)</f>
        <v>30</v>
      </c>
      <c r="W65" s="101"/>
      <c r="X65" s="88">
        <f>($U$8)/COUNT(U$65:U$71)</f>
        <v>2.8571428571428572</v>
      </c>
      <c r="Y65" s="15">
        <f>VLOOKUP($N$65,$O$5:$AE$8,9,FALSE)</f>
        <v>10</v>
      </c>
      <c r="Z65" s="15">
        <f>VLOOKUP($N$65,$O$5:$AE$8,11,FALSE)</f>
        <v>30</v>
      </c>
      <c r="AA65" s="101"/>
      <c r="AB65" s="88">
        <f>($X$8)/COUNT(Y$65:Y$71)</f>
        <v>2.8571428571428572</v>
      </c>
      <c r="AC65" s="15">
        <f>VLOOKUP($N$65,$O$5:$AE$8,12,FALSE)</f>
        <v>10</v>
      </c>
      <c r="AD65" s="15">
        <f>VLOOKUP($N$65,$O$5:$AE$8,14,FALSE)</f>
        <v>30</v>
      </c>
      <c r="AE65" s="101"/>
      <c r="AF65" s="88">
        <f>($AA$8)/COUNT(AC$65:AC$71)</f>
        <v>2.8571428571428572</v>
      </c>
      <c r="AG65" s="15">
        <f>VLOOKUP($N$65,$O$5:$AE$8,15,FALSE)</f>
        <v>10</v>
      </c>
      <c r="AH65" s="15">
        <f>VLOOKUP($N$65,$O$5:$AE$8,17,FALSE)</f>
        <v>30</v>
      </c>
      <c r="AI65" s="101"/>
      <c r="AJ65" s="88">
        <f>($AD$8)/COUNT(AG$65:AG$71)</f>
        <v>2.8571428571428572</v>
      </c>
      <c r="AK65" s="93"/>
      <c r="AL65" s="94"/>
      <c r="AM65" s="94"/>
      <c r="AN65" s="95"/>
      <c r="AO65" s="95"/>
    </row>
    <row r="66" spans="1:41" x14ac:dyDescent="0.25">
      <c r="A66" s="41" t="s">
        <v>20</v>
      </c>
      <c r="B66" s="42">
        <v>4.8604860486048625E-2</v>
      </c>
      <c r="G66" s="44"/>
      <c r="H66" s="44"/>
      <c r="I66" s="46"/>
      <c r="J66" s="46"/>
      <c r="K66" s="46"/>
      <c r="L66" s="46"/>
      <c r="N66" s="100"/>
      <c r="O66" s="5" t="str">
        <f>$O$35</f>
        <v>Private Equity</v>
      </c>
      <c r="P66" s="76" t="str">
        <f t="shared" si="35"/>
        <v>MSCI PE</v>
      </c>
      <c r="Q66" s="15">
        <f t="shared" ref="Q66:Q71" si="53">VLOOKUP($N$65,$O$5:$AE$8,3,FALSE)</f>
        <v>10</v>
      </c>
      <c r="R66" s="15">
        <f t="shared" ref="R66:R71" si="54">VLOOKUP($N$65,$O$5:$AE$9,5,FALSE)</f>
        <v>30</v>
      </c>
      <c r="S66" s="101"/>
      <c r="T66" s="88">
        <f t="shared" ref="T66:T72" si="55">$R$8/COUNT(Q$65:Q$71)</f>
        <v>2.8571428571428572</v>
      </c>
      <c r="U66" s="15">
        <f t="shared" ref="U66:U71" si="56">VLOOKUP($N$65,$O$5:$AE$8,6,FALSE)</f>
        <v>10</v>
      </c>
      <c r="V66" s="15">
        <f t="shared" ref="V66:V71" si="57">VLOOKUP($N$65,$O$5:$AE$8,8,FALSE)</f>
        <v>30</v>
      </c>
      <c r="W66" s="101"/>
      <c r="X66" s="88">
        <f t="shared" ref="X66:X70" si="58">($U$8)/COUNT(U$65:U$71)</f>
        <v>2.8571428571428572</v>
      </c>
      <c r="Y66" s="15">
        <f>VLOOKUP($N$65,$O$5:$AE$8,9,FALSE)</f>
        <v>10</v>
      </c>
      <c r="Z66" s="15">
        <f>VLOOKUP($N$65,$O$5:$AE$8,11,FALSE)</f>
        <v>30</v>
      </c>
      <c r="AA66" s="101"/>
      <c r="AB66" s="88">
        <f t="shared" ref="AB66:AB71" si="59">($X$8)/COUNT(Y$65:Y$71)</f>
        <v>2.8571428571428572</v>
      </c>
      <c r="AC66" s="15">
        <f>VLOOKUP($N$65,$O$5:$AE$8,12,FALSE)</f>
        <v>10</v>
      </c>
      <c r="AD66" s="15">
        <f>VLOOKUP($N$65,$O$5:$AE$8,14,FALSE)</f>
        <v>30</v>
      </c>
      <c r="AE66" s="101"/>
      <c r="AF66" s="88">
        <f t="shared" ref="AF66:AF71" si="60">($AA$8)/COUNT(AC$65:AC$71)</f>
        <v>2.8571428571428572</v>
      </c>
      <c r="AG66" s="15">
        <f>VLOOKUP($N$65,$O$5:$AE$8,15,FALSE)</f>
        <v>10</v>
      </c>
      <c r="AH66" s="15">
        <f>VLOOKUP($N$65,$O$5:$AE$8,17,FALSE)</f>
        <v>30</v>
      </c>
      <c r="AI66" s="101"/>
      <c r="AJ66" s="88">
        <f t="shared" ref="AJ66:AJ71" si="61">($AD$8)/COUNT(AG$65:AG$71)</f>
        <v>2.8571428571428572</v>
      </c>
      <c r="AK66" s="93"/>
      <c r="AL66" s="94"/>
      <c r="AM66" s="94"/>
      <c r="AN66" s="95"/>
      <c r="AO66" s="95"/>
    </row>
    <row r="67" spans="1:41" x14ac:dyDescent="0.25">
      <c r="A67" s="41" t="s">
        <v>21</v>
      </c>
      <c r="B67" s="42">
        <v>0.10761076107610766</v>
      </c>
      <c r="G67" s="44"/>
      <c r="H67" s="44"/>
      <c r="I67" s="46"/>
      <c r="J67" s="46"/>
      <c r="K67" s="46"/>
      <c r="L67" s="46"/>
      <c r="N67" s="100"/>
      <c r="O67" s="5" t="str">
        <f>$O$36</f>
        <v>Private Debt</v>
      </c>
      <c r="P67" s="76" t="str">
        <f t="shared" si="35"/>
        <v>MSCI PD</v>
      </c>
      <c r="Q67" s="15">
        <f t="shared" si="53"/>
        <v>10</v>
      </c>
      <c r="R67" s="15">
        <f t="shared" si="54"/>
        <v>30</v>
      </c>
      <c r="S67" s="101"/>
      <c r="T67" s="88">
        <f t="shared" si="55"/>
        <v>2.8571428571428572</v>
      </c>
      <c r="U67" s="15">
        <f t="shared" si="56"/>
        <v>10</v>
      </c>
      <c r="V67" s="15">
        <f t="shared" si="57"/>
        <v>30</v>
      </c>
      <c r="W67" s="101"/>
      <c r="X67" s="88">
        <f t="shared" si="58"/>
        <v>2.8571428571428572</v>
      </c>
      <c r="Y67" s="15">
        <f>VLOOKUP($N$65,$O$5:$AE$8,9,FALSE)</f>
        <v>10</v>
      </c>
      <c r="Z67" s="15">
        <f>VLOOKUP($N$65,$O$5:$AE$8,11,FALSE)</f>
        <v>30</v>
      </c>
      <c r="AA67" s="101"/>
      <c r="AB67" s="88">
        <f t="shared" si="59"/>
        <v>2.8571428571428572</v>
      </c>
      <c r="AC67" s="15">
        <f>VLOOKUP($N$65,$O$5:$AE$8,12,FALSE)</f>
        <v>10</v>
      </c>
      <c r="AD67" s="15">
        <f>VLOOKUP($N$65,$O$5:$AE$8,14,FALSE)</f>
        <v>30</v>
      </c>
      <c r="AE67" s="101"/>
      <c r="AF67" s="88">
        <f t="shared" si="60"/>
        <v>2.8571428571428572</v>
      </c>
      <c r="AG67" s="15">
        <f>VLOOKUP($N$65,$O$5:$AE$8,15,FALSE)</f>
        <v>10</v>
      </c>
      <c r="AH67" s="15">
        <f>VLOOKUP($N$65,$O$5:$AE$8,17,FALSE)</f>
        <v>30</v>
      </c>
      <c r="AI67" s="101"/>
      <c r="AJ67" s="88">
        <f t="shared" si="61"/>
        <v>2.8571428571428572</v>
      </c>
      <c r="AK67" s="93"/>
      <c r="AL67" s="94"/>
      <c r="AM67" s="94"/>
      <c r="AN67" s="95"/>
      <c r="AO67" s="95"/>
    </row>
    <row r="68" spans="1:41" x14ac:dyDescent="0.25">
      <c r="A68" s="47" t="s">
        <v>22</v>
      </c>
      <c r="B68" s="48">
        <v>2.100210021002101E-2</v>
      </c>
      <c r="G68" s="44"/>
      <c r="H68" s="44"/>
      <c r="I68" s="46"/>
      <c r="J68" s="46"/>
      <c r="K68" s="46"/>
      <c r="L68" s="46"/>
      <c r="N68" s="100"/>
      <c r="O68" s="5" t="str">
        <f>$O$37</f>
        <v>Commodities EX-Precious</v>
      </c>
      <c r="P68" s="76" t="str">
        <f t="shared" si="35"/>
        <v>BCOMXPM</v>
      </c>
      <c r="Q68" s="15">
        <f t="shared" si="53"/>
        <v>10</v>
      </c>
      <c r="R68" s="15">
        <f t="shared" si="54"/>
        <v>30</v>
      </c>
      <c r="S68" s="101"/>
      <c r="T68" s="88">
        <f t="shared" si="55"/>
        <v>2.8571428571428572</v>
      </c>
      <c r="U68" s="15">
        <f t="shared" si="56"/>
        <v>10</v>
      </c>
      <c r="V68" s="15">
        <f t="shared" si="57"/>
        <v>30</v>
      </c>
      <c r="W68" s="101"/>
      <c r="X68" s="88">
        <f t="shared" si="58"/>
        <v>2.8571428571428572</v>
      </c>
      <c r="Y68" s="15">
        <f>VLOOKUP($N$65,$O$5:$AE$8,9,FALSE)</f>
        <v>10</v>
      </c>
      <c r="Z68" s="15">
        <f>VLOOKUP($N$65,$O$5:$AE$8,11,FALSE)</f>
        <v>30</v>
      </c>
      <c r="AA68" s="101"/>
      <c r="AB68" s="88">
        <f t="shared" si="59"/>
        <v>2.8571428571428572</v>
      </c>
      <c r="AC68" s="15">
        <f>VLOOKUP($N$65,$O$5:$AE$8,12,FALSE)</f>
        <v>10</v>
      </c>
      <c r="AD68" s="15">
        <f>VLOOKUP($N$65,$O$5:$AE$8,14,FALSE)</f>
        <v>30</v>
      </c>
      <c r="AE68" s="101"/>
      <c r="AF68" s="88">
        <f t="shared" si="60"/>
        <v>2.8571428571428572</v>
      </c>
      <c r="AG68" s="15">
        <f>VLOOKUP($N$65,$O$5:$AE$8,15,FALSE)</f>
        <v>10</v>
      </c>
      <c r="AH68" s="15">
        <f>VLOOKUP($N$65,$O$5:$AE$8,17,FALSE)</f>
        <v>30</v>
      </c>
      <c r="AI68" s="101"/>
      <c r="AJ68" s="88">
        <f t="shared" si="61"/>
        <v>2.8571428571428572</v>
      </c>
      <c r="AK68" s="93"/>
      <c r="AL68" s="94"/>
      <c r="AM68" s="94"/>
      <c r="AN68" s="95"/>
      <c r="AO68" s="95"/>
    </row>
    <row r="69" spans="1:41" x14ac:dyDescent="0.25">
      <c r="A69" s="38" t="s">
        <v>16</v>
      </c>
      <c r="B69" s="39">
        <f>SUM(B64:B68)</f>
        <v>1.0000000000000004</v>
      </c>
      <c r="G69" s="44"/>
      <c r="H69" s="44"/>
      <c r="I69" s="46"/>
      <c r="J69" s="46"/>
      <c r="K69" s="46"/>
      <c r="L69" s="46"/>
      <c r="N69" s="100"/>
      <c r="O69" s="5" t="str">
        <f>$O$38</f>
        <v>Commodities Precious</v>
      </c>
      <c r="P69" s="76" t="str">
        <f t="shared" si="35"/>
        <v>BCOMPR</v>
      </c>
      <c r="Q69" s="15">
        <f t="shared" si="53"/>
        <v>10</v>
      </c>
      <c r="R69" s="15">
        <f t="shared" si="54"/>
        <v>30</v>
      </c>
      <c r="S69" s="101"/>
      <c r="T69" s="88">
        <f t="shared" si="55"/>
        <v>2.8571428571428572</v>
      </c>
      <c r="U69" s="15">
        <f t="shared" si="56"/>
        <v>10</v>
      </c>
      <c r="V69" s="15">
        <f t="shared" si="57"/>
        <v>30</v>
      </c>
      <c r="W69" s="101"/>
      <c r="X69" s="88">
        <f t="shared" si="58"/>
        <v>2.8571428571428572</v>
      </c>
      <c r="Y69" s="15">
        <f>VLOOKUP($N$65,$O$5:$AE$8,9,FALSE)</f>
        <v>10</v>
      </c>
      <c r="Z69" s="15">
        <f>VLOOKUP($N$65,$O$5:$AE$8,11,FALSE)</f>
        <v>30</v>
      </c>
      <c r="AA69" s="101"/>
      <c r="AB69" s="88">
        <f t="shared" si="59"/>
        <v>2.8571428571428572</v>
      </c>
      <c r="AC69" s="15">
        <f>VLOOKUP($N$65,$O$5:$AE$8,12,FALSE)</f>
        <v>10</v>
      </c>
      <c r="AD69" s="15">
        <f>VLOOKUP($N$65,$O$5:$AE$8,14,FALSE)</f>
        <v>30</v>
      </c>
      <c r="AE69" s="101"/>
      <c r="AF69" s="88">
        <f t="shared" si="60"/>
        <v>2.8571428571428572</v>
      </c>
      <c r="AG69" s="15">
        <f>VLOOKUP($N$65,$O$5:$AE$8,15,FALSE)</f>
        <v>10</v>
      </c>
      <c r="AH69" s="15">
        <f>VLOOKUP($N$65,$O$5:$AE$8,17,FALSE)</f>
        <v>30</v>
      </c>
      <c r="AI69" s="101"/>
      <c r="AJ69" s="88">
        <f t="shared" si="61"/>
        <v>2.8571428571428572</v>
      </c>
      <c r="AK69" s="93"/>
      <c r="AL69" s="94"/>
      <c r="AM69" s="94"/>
      <c r="AN69" s="95"/>
      <c r="AO69" s="95"/>
    </row>
    <row r="70" spans="1:41" x14ac:dyDescent="0.25">
      <c r="G70" s="44"/>
      <c r="H70" s="44"/>
      <c r="I70" s="46"/>
      <c r="J70" s="46"/>
      <c r="K70" s="46"/>
      <c r="L70" s="46"/>
      <c r="N70" s="100"/>
      <c r="O70" s="5" t="str">
        <f>$O$39</f>
        <v>REITs</v>
      </c>
      <c r="P70" s="76" t="str">
        <f t="shared" si="35"/>
        <v>RUGL</v>
      </c>
      <c r="Q70" s="15">
        <f t="shared" si="53"/>
        <v>10</v>
      </c>
      <c r="R70" s="15">
        <f t="shared" si="54"/>
        <v>30</v>
      </c>
      <c r="S70" s="101"/>
      <c r="T70" s="88">
        <f t="shared" si="55"/>
        <v>2.8571428571428572</v>
      </c>
      <c r="U70" s="15">
        <f t="shared" si="56"/>
        <v>10</v>
      </c>
      <c r="V70" s="15">
        <f t="shared" si="57"/>
        <v>30</v>
      </c>
      <c r="W70" s="101"/>
      <c r="X70" s="88">
        <f t="shared" si="58"/>
        <v>2.8571428571428572</v>
      </c>
      <c r="Y70" s="15">
        <f>VLOOKUP($N$65,$O$5:$AE$8,9,FALSE)</f>
        <v>10</v>
      </c>
      <c r="Z70" s="15">
        <f>VLOOKUP($N$65,$O$5:$AE$8,11,FALSE)</f>
        <v>30</v>
      </c>
      <c r="AA70" s="101"/>
      <c r="AB70" s="88">
        <f t="shared" si="59"/>
        <v>2.8571428571428572</v>
      </c>
      <c r="AC70" s="15">
        <f>VLOOKUP($N$65,$O$5:$AE$8,12,FALSE)</f>
        <v>10</v>
      </c>
      <c r="AD70" s="15">
        <f>VLOOKUP($N$65,$O$5:$AE$8,14,FALSE)</f>
        <v>30</v>
      </c>
      <c r="AE70" s="101"/>
      <c r="AF70" s="88">
        <f t="shared" si="60"/>
        <v>2.8571428571428572</v>
      </c>
      <c r="AG70" s="15">
        <f>VLOOKUP($N$65,$O$5:$AE$8,15,FALSE)</f>
        <v>10</v>
      </c>
      <c r="AH70" s="15">
        <f>VLOOKUP($N$65,$O$5:$AE$8,17,FALSE)</f>
        <v>30</v>
      </c>
      <c r="AI70" s="101"/>
      <c r="AJ70" s="88">
        <f t="shared" si="61"/>
        <v>2.8571428571428572</v>
      </c>
      <c r="AK70" s="93"/>
      <c r="AL70" s="94"/>
      <c r="AM70" s="94"/>
      <c r="AN70" s="95"/>
      <c r="AO70" s="95"/>
    </row>
    <row r="71" spans="1:41" x14ac:dyDescent="0.25">
      <c r="A71" s="33" t="s">
        <v>43</v>
      </c>
      <c r="G71" s="44"/>
      <c r="H71" s="44"/>
      <c r="I71" s="46"/>
      <c r="J71" s="46"/>
      <c r="K71" s="46"/>
      <c r="L71" s="46"/>
      <c r="O71" s="5" t="str">
        <f>$O$40</f>
        <v>Insurance Linked</v>
      </c>
      <c r="P71" s="77" t="str">
        <f t="shared" si="35"/>
        <v>EHFI804</v>
      </c>
      <c r="Q71" s="19">
        <f t="shared" si="53"/>
        <v>10</v>
      </c>
      <c r="R71" s="19">
        <f t="shared" si="54"/>
        <v>30</v>
      </c>
      <c r="S71" s="102"/>
      <c r="T71" s="19">
        <f t="shared" si="55"/>
        <v>2.8571428571428572</v>
      </c>
      <c r="U71" s="19">
        <f t="shared" si="56"/>
        <v>10</v>
      </c>
      <c r="V71" s="19">
        <f t="shared" si="57"/>
        <v>30</v>
      </c>
      <c r="W71" s="102"/>
      <c r="X71" s="19">
        <f>($U$8)/COUNT(U$65:U$71)</f>
        <v>2.8571428571428572</v>
      </c>
      <c r="Y71" s="19">
        <f>VLOOKUP($N$65,$O$5:$AE$8,9,FALSE)</f>
        <v>10</v>
      </c>
      <c r="Z71" s="19">
        <f>VLOOKUP($N$65,$O$5:$AE$8,11,FALSE)</f>
        <v>30</v>
      </c>
      <c r="AA71" s="102"/>
      <c r="AB71" s="19">
        <f t="shared" si="59"/>
        <v>2.8571428571428572</v>
      </c>
      <c r="AC71" s="19">
        <f>VLOOKUP($N$65,$O$5:$AE$8,12,FALSE)</f>
        <v>10</v>
      </c>
      <c r="AD71" s="19">
        <f>VLOOKUP($N$65,$O$5:$AE$8,14,FALSE)</f>
        <v>30</v>
      </c>
      <c r="AE71" s="102"/>
      <c r="AF71" s="19">
        <f t="shared" si="60"/>
        <v>2.8571428571428572</v>
      </c>
      <c r="AG71" s="19">
        <f>VLOOKUP($N$65,$O$5:$AE$8,15,FALSE)</f>
        <v>10</v>
      </c>
      <c r="AH71" s="19">
        <f>VLOOKUP($N$65,$O$5:$AE$8,17,FALSE)</f>
        <v>30</v>
      </c>
      <c r="AI71" s="102"/>
      <c r="AJ71" s="19">
        <f t="shared" si="61"/>
        <v>2.8571428571428572</v>
      </c>
      <c r="AK71" s="93"/>
      <c r="AL71" s="94"/>
      <c r="AM71" s="94"/>
      <c r="AN71" s="95"/>
      <c r="AO71" s="95"/>
    </row>
    <row r="72" spans="1:41" x14ac:dyDescent="0.25">
      <c r="A72" s="41" t="s">
        <v>69</v>
      </c>
      <c r="B72" s="42">
        <v>0.2056</v>
      </c>
      <c r="C72" s="43"/>
      <c r="D72" s="43"/>
      <c r="E72" s="43"/>
      <c r="F72" s="43"/>
      <c r="G72" s="43"/>
      <c r="H72" s="43"/>
      <c r="I72" s="43"/>
      <c r="J72" s="43"/>
      <c r="K72" s="43"/>
      <c r="L72" s="43"/>
      <c r="O72" s="21" t="s">
        <v>16</v>
      </c>
      <c r="P72" s="90"/>
      <c r="Q72" s="90"/>
      <c r="R72" s="90"/>
      <c r="S72" s="103">
        <f>SUM(S54:S71)</f>
        <v>0</v>
      </c>
      <c r="T72" s="24">
        <f>SUM(T54:T71)</f>
        <v>100.00000000000003</v>
      </c>
      <c r="U72" s="90"/>
      <c r="V72" s="90"/>
      <c r="W72" s="103">
        <f>SUM(W54:W71)</f>
        <v>0</v>
      </c>
      <c r="X72" s="24">
        <f>SUM(X54:X71)</f>
        <v>100.00000000000003</v>
      </c>
      <c r="Y72" s="90"/>
      <c r="Z72" s="90"/>
      <c r="AA72" s="103">
        <f>SUM(AA54:AA71)</f>
        <v>0</v>
      </c>
      <c r="AB72" s="24">
        <f>SUM(AB54:AB71)</f>
        <v>100.00000000000003</v>
      </c>
      <c r="AC72" s="90"/>
      <c r="AD72" s="90"/>
      <c r="AE72" s="103">
        <f>SUM(AE54:AE71)</f>
        <v>0</v>
      </c>
      <c r="AF72" s="24">
        <f>SUM(AF54:AF71)</f>
        <v>100.00000000000003</v>
      </c>
      <c r="AG72" s="90"/>
      <c r="AH72" s="90"/>
      <c r="AI72" s="103">
        <f>SUM(AI54:AI71)</f>
        <v>0</v>
      </c>
      <c r="AJ72" s="24">
        <f>SUM(AJ54:AJ71)</f>
        <v>100.00000000000003</v>
      </c>
      <c r="AK72" s="93"/>
      <c r="AL72" s="95"/>
      <c r="AM72" s="95"/>
      <c r="AN72" s="95"/>
      <c r="AO72" s="95"/>
    </row>
    <row r="73" spans="1:41" x14ac:dyDescent="0.25">
      <c r="A73" s="41" t="s">
        <v>70</v>
      </c>
      <c r="B73" s="42">
        <v>0.47699999999999998</v>
      </c>
      <c r="C73" s="44"/>
      <c r="D73" s="45"/>
      <c r="E73" s="45"/>
      <c r="F73" s="45"/>
      <c r="G73" s="44"/>
      <c r="H73" s="44"/>
      <c r="I73" s="45"/>
      <c r="J73" s="45"/>
      <c r="K73" s="45"/>
      <c r="L73" s="45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3"/>
      <c r="AL73" s="95"/>
      <c r="AM73" s="95"/>
      <c r="AN73" s="95"/>
      <c r="AO73" s="95"/>
    </row>
    <row r="74" spans="1:41" x14ac:dyDescent="0.25">
      <c r="A74" s="41" t="s">
        <v>71</v>
      </c>
      <c r="B74" s="42">
        <v>2.6599999999999999E-2</v>
      </c>
      <c r="C74" s="44"/>
      <c r="D74" s="46"/>
      <c r="E74" s="46"/>
      <c r="F74" s="46"/>
      <c r="G74" s="44"/>
      <c r="H74" s="44"/>
      <c r="I74" s="46"/>
      <c r="J74" s="46"/>
      <c r="K74" s="46"/>
      <c r="L74" s="46"/>
      <c r="N74" s="17"/>
      <c r="O74" s="3" t="s">
        <v>85</v>
      </c>
      <c r="P74" s="3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84"/>
      <c r="AB74" s="85"/>
      <c r="AC74" s="84"/>
      <c r="AD74" s="84"/>
      <c r="AE74" s="85"/>
      <c r="AF74" s="1"/>
      <c r="AG74" s="1"/>
      <c r="AH74" s="1"/>
      <c r="AI74" s="1"/>
      <c r="AJ74" s="1"/>
      <c r="AK74" s="93"/>
      <c r="AL74" s="95"/>
      <c r="AM74" s="95"/>
      <c r="AN74" s="95"/>
      <c r="AO74" s="95"/>
    </row>
    <row r="75" spans="1:41" x14ac:dyDescent="0.25">
      <c r="A75" s="41" t="s">
        <v>72</v>
      </c>
      <c r="B75" s="42">
        <v>0.18479999999999999</v>
      </c>
      <c r="C75" s="44"/>
      <c r="D75" s="46"/>
      <c r="E75" s="46"/>
      <c r="F75" s="46"/>
      <c r="G75" s="44"/>
      <c r="H75" s="44"/>
      <c r="I75" s="46"/>
      <c r="J75" s="46"/>
      <c r="K75" s="46"/>
      <c r="L75" s="46"/>
      <c r="N75" s="17"/>
      <c r="O75" s="8"/>
      <c r="P75" s="8"/>
      <c r="Q75" s="81" t="s">
        <v>4</v>
      </c>
      <c r="R75" s="81"/>
      <c r="S75" s="81"/>
      <c r="T75" s="82"/>
      <c r="U75" s="81" t="s">
        <v>1</v>
      </c>
      <c r="V75" s="81"/>
      <c r="W75" s="81"/>
      <c r="X75" s="82"/>
      <c r="Y75" s="81" t="s">
        <v>2</v>
      </c>
      <c r="Z75" s="81"/>
      <c r="AA75" s="81"/>
      <c r="AB75" s="82"/>
      <c r="AC75" s="81" t="s">
        <v>3</v>
      </c>
      <c r="AD75" s="81"/>
      <c r="AE75" s="81"/>
      <c r="AF75" s="82"/>
      <c r="AG75" s="81" t="s">
        <v>5</v>
      </c>
      <c r="AH75" s="81"/>
      <c r="AI75" s="81"/>
      <c r="AJ75" s="82"/>
      <c r="AK75" s="93"/>
      <c r="AL75" s="96"/>
      <c r="AM75" s="96"/>
      <c r="AN75" s="96"/>
      <c r="AO75" s="96"/>
    </row>
    <row r="76" spans="1:41" x14ac:dyDescent="0.25">
      <c r="A76" s="41" t="s">
        <v>25</v>
      </c>
      <c r="B76" s="42">
        <f>10.08%+0.52%</f>
        <v>0.106</v>
      </c>
      <c r="C76" s="91" t="s">
        <v>73</v>
      </c>
      <c r="D76" s="46"/>
      <c r="E76" s="46"/>
      <c r="F76" s="46"/>
      <c r="G76" s="44"/>
      <c r="H76" s="44"/>
      <c r="I76" s="46"/>
      <c r="J76" s="46"/>
      <c r="K76" s="46"/>
      <c r="L76" s="46"/>
      <c r="N76" s="29"/>
      <c r="O76" s="8"/>
      <c r="P76" s="13" t="s">
        <v>45</v>
      </c>
      <c r="Q76" s="12" t="s">
        <v>7</v>
      </c>
      <c r="R76" s="12" t="s">
        <v>9</v>
      </c>
      <c r="S76" s="12" t="s">
        <v>68</v>
      </c>
      <c r="T76" s="12" t="s">
        <v>76</v>
      </c>
      <c r="U76" s="12" t="s">
        <v>7</v>
      </c>
      <c r="V76" s="12" t="s">
        <v>9</v>
      </c>
      <c r="W76" s="12" t="s">
        <v>68</v>
      </c>
      <c r="X76" s="12" t="s">
        <v>76</v>
      </c>
      <c r="Y76" s="12" t="s">
        <v>7</v>
      </c>
      <c r="Z76" s="12" t="s">
        <v>9</v>
      </c>
      <c r="AA76" s="12" t="s">
        <v>68</v>
      </c>
      <c r="AB76" s="12" t="s">
        <v>76</v>
      </c>
      <c r="AC76" s="12" t="s">
        <v>7</v>
      </c>
      <c r="AD76" s="12" t="s">
        <v>9</v>
      </c>
      <c r="AE76" s="12" t="s">
        <v>68</v>
      </c>
      <c r="AF76" s="12" t="s">
        <v>76</v>
      </c>
      <c r="AG76" s="12" t="s">
        <v>7</v>
      </c>
      <c r="AH76" s="12" t="s">
        <v>9</v>
      </c>
      <c r="AI76" s="12" t="s">
        <v>68</v>
      </c>
      <c r="AJ76" s="12" t="s">
        <v>76</v>
      </c>
      <c r="AK76" s="93"/>
      <c r="AL76" s="97"/>
      <c r="AM76" s="97"/>
      <c r="AN76" s="97"/>
      <c r="AO76" s="97"/>
    </row>
    <row r="77" spans="1:41" x14ac:dyDescent="0.25">
      <c r="A77" s="38" t="s">
        <v>16</v>
      </c>
      <c r="B77" s="49">
        <f>SUM(B72:B76)</f>
        <v>0.99999999999999989</v>
      </c>
      <c r="C77" s="43"/>
      <c r="D77" s="43"/>
      <c r="E77" s="43"/>
      <c r="F77" s="43"/>
      <c r="G77" s="43"/>
      <c r="H77" s="43"/>
      <c r="I77" s="43"/>
      <c r="J77" s="43"/>
      <c r="K77" s="43"/>
      <c r="L77" s="43"/>
      <c r="N77" s="76" t="str">
        <f>$O$5</f>
        <v>Liquidity</v>
      </c>
      <c r="O77" s="5" t="str">
        <f>$O$5</f>
        <v>Liquidity</v>
      </c>
      <c r="P77" s="76" t="str">
        <f>VLOOKUP($O77,$O$5:$AE$41,2,FALSE)</f>
        <v>JPCAUS3M</v>
      </c>
      <c r="Q77" s="15">
        <f>VLOOKUP($N$54,$O$5:$AE$8,3,FALSE)</f>
        <v>0</v>
      </c>
      <c r="R77" s="15">
        <f>VLOOKUP($N$54,$O$5:$AE$9,5,FALSE)</f>
        <v>10</v>
      </c>
      <c r="S77" s="92"/>
      <c r="T77" s="15">
        <f>VLOOKUP($O77,$O$5:$AE$41,4,FALSE)</f>
        <v>0</v>
      </c>
      <c r="U77" s="15">
        <f>VLOOKUP($N$54,$O$5:$AE$8,6,FALSE)</f>
        <v>0</v>
      </c>
      <c r="V77" s="15">
        <f>VLOOKUP($N$54,$O$5:$AE$9,8,FALSE)</f>
        <v>10</v>
      </c>
      <c r="W77" s="92"/>
      <c r="X77" s="15">
        <f>VLOOKUP($O77,$O$5:$AE$41,7,FALSE)</f>
        <v>0</v>
      </c>
      <c r="Y77" s="15">
        <f>VLOOKUP($N$54,$O$5:$AE$8,9,FALSE)</f>
        <v>0</v>
      </c>
      <c r="Z77" s="15">
        <f>VLOOKUP($N$54,$O$5:$AE$9,11,FALSE)</f>
        <v>10</v>
      </c>
      <c r="AA77" s="92"/>
      <c r="AB77" s="88">
        <f>VLOOKUP($O77,$O$5:$AE$41,10,FALSE)</f>
        <v>0</v>
      </c>
      <c r="AC77" s="15">
        <f>VLOOKUP($N$54,$O$5:$AE$8,12,FALSE)</f>
        <v>0</v>
      </c>
      <c r="AD77" s="15">
        <f>VLOOKUP($N$54,$O$5:$AE$9,14,FALSE)</f>
        <v>10</v>
      </c>
      <c r="AE77" s="92"/>
      <c r="AF77" s="88">
        <f>VLOOKUP($O77,$O$5:$AE$41,13,FALSE)</f>
        <v>0</v>
      </c>
      <c r="AG77" s="15">
        <f>VLOOKUP($N$54,$O$5:$AE$8,15,FALSE)</f>
        <v>0</v>
      </c>
      <c r="AH77" s="15">
        <f>VLOOKUP($N$54,$O$5:$AE$9,17,FALSE)</f>
        <v>10</v>
      </c>
      <c r="AI77" s="92"/>
      <c r="AJ77" s="88">
        <f>VLOOKUP($O77,$O$5:$AE$41,16,FALSE)</f>
        <v>0</v>
      </c>
      <c r="AK77" s="93"/>
      <c r="AL77" s="94"/>
      <c r="AM77" s="94"/>
      <c r="AN77" s="95"/>
      <c r="AO77" s="95"/>
    </row>
    <row r="78" spans="1:41" ht="15" customHeight="1" x14ac:dyDescent="0.25">
      <c r="A78" s="50"/>
      <c r="B78" s="44"/>
      <c r="C78" s="44"/>
      <c r="G78" s="44"/>
      <c r="H78" s="44"/>
      <c r="N78" s="100" t="str">
        <f>$O$6</f>
        <v>Fixed Income</v>
      </c>
      <c r="O78" s="5" t="str">
        <f>$O$24</f>
        <v>Global IG Bonds</v>
      </c>
      <c r="P78" s="76" t="str">
        <f t="shared" ref="P78:P94" si="62">VLOOKUP($O78,$O$5:$AE$41,2,FALSE)</f>
        <v>LGCPTRUH</v>
      </c>
      <c r="Q78" s="15">
        <f>VLOOKUP($N$55,$O$5:$AE$8,3,FALSE)</f>
        <v>70</v>
      </c>
      <c r="R78" s="15">
        <f>VLOOKUP($N$55,$O$5:$AE$9,5,FALSE)</f>
        <v>90</v>
      </c>
      <c r="S78" s="92"/>
      <c r="T78" s="15">
        <f t="shared" ref="T78:T94" si="63">VLOOKUP($O78,$O$5:$AE$41,4,FALSE)</f>
        <v>16.448</v>
      </c>
      <c r="U78" s="15">
        <f>VLOOKUP($N$55,$O$5:$AE$8,6,FALSE)</f>
        <v>50</v>
      </c>
      <c r="V78" s="15">
        <f>VLOOKUP($N$55,$O$5:$AE$8,8,FALSE)</f>
        <v>70</v>
      </c>
      <c r="W78" s="92"/>
      <c r="X78" s="15">
        <f t="shared" ref="X78:X94" si="64">VLOOKUP($O78,$O$5:$AE$41,7,FALSE)</f>
        <v>12.336</v>
      </c>
      <c r="Y78" s="15">
        <f>VLOOKUP($N$55,$O$5:$AE$8,9,FALSE)</f>
        <v>30</v>
      </c>
      <c r="Z78" s="15">
        <f>VLOOKUP($N$55,$O$5:$AE$8,11,FALSE)</f>
        <v>50</v>
      </c>
      <c r="AA78" s="92"/>
      <c r="AB78" s="88">
        <f t="shared" ref="AB78:AB94" si="65">VLOOKUP($O78,$O$5:$AE$41,10,FALSE)</f>
        <v>8.2240000000000002</v>
      </c>
      <c r="AC78" s="15">
        <f>VLOOKUP($N$55,$O$5:$AE$8,12,FALSE)</f>
        <v>10</v>
      </c>
      <c r="AD78" s="15">
        <f>VLOOKUP($N$55,$O$5:$AE$8,14,FALSE)</f>
        <v>30</v>
      </c>
      <c r="AE78" s="92"/>
      <c r="AF78" s="88">
        <f t="shared" ref="AF78:AF94" si="66">VLOOKUP($O78,$O$5:$AE$41,13,FALSE)</f>
        <v>4.1120000000000001</v>
      </c>
      <c r="AG78" s="15">
        <f>VLOOKUP($N$55,$O$5:$AE$8,15,FALSE)</f>
        <v>0</v>
      </c>
      <c r="AH78" s="15">
        <f>VLOOKUP($N$55,$O$5:$AE$8,17,FALSE)</f>
        <v>0</v>
      </c>
      <c r="AI78" s="92"/>
      <c r="AJ78" s="88">
        <f t="shared" ref="AJ78:AJ94" si="67">VLOOKUP($O78,$O$5:$AE$41,16,FALSE)</f>
        <v>0</v>
      </c>
      <c r="AK78" s="93"/>
      <c r="AL78" s="94"/>
      <c r="AM78" s="94"/>
      <c r="AN78" s="95"/>
      <c r="AO78" s="95"/>
    </row>
    <row r="79" spans="1:41" x14ac:dyDescent="0.25">
      <c r="A79" s="33" t="s">
        <v>42</v>
      </c>
      <c r="C79" s="44"/>
      <c r="D79" s="44"/>
      <c r="E79" s="44"/>
      <c r="F79" s="54"/>
      <c r="G79" s="44"/>
      <c r="H79" s="44"/>
      <c r="I79" s="44"/>
      <c r="J79" s="44"/>
      <c r="K79" s="44"/>
      <c r="L79" s="44"/>
      <c r="N79" s="100"/>
      <c r="O79" s="5" t="str">
        <f>$O$25</f>
        <v>Government Bonds</v>
      </c>
      <c r="P79" s="76" t="str">
        <f t="shared" si="62"/>
        <v>LUATTRUU</v>
      </c>
      <c r="Q79" s="15">
        <f t="shared" ref="Q79:Q82" si="68">VLOOKUP($N$55,$O$5:$AE$8,3,FALSE)</f>
        <v>70</v>
      </c>
      <c r="R79" s="15">
        <f t="shared" ref="R79:R82" si="69">VLOOKUP($N$55,$O$5:$AE$9,5,FALSE)</f>
        <v>90</v>
      </c>
      <c r="S79" s="92"/>
      <c r="T79" s="15">
        <f t="shared" si="63"/>
        <v>38.159999999999997</v>
      </c>
      <c r="U79" s="15">
        <f t="shared" ref="U79:U82" si="70">VLOOKUP($N$55,$O$5:$AE$8,6,FALSE)</f>
        <v>50</v>
      </c>
      <c r="V79" s="15">
        <f t="shared" ref="V79:V82" si="71">VLOOKUP($N$55,$O$5:$AE$8,8,FALSE)</f>
        <v>70</v>
      </c>
      <c r="W79" s="92"/>
      <c r="X79" s="15">
        <f t="shared" si="64"/>
        <v>28.619999999999997</v>
      </c>
      <c r="Y79" s="15">
        <f>VLOOKUP($N$55,$O$5:$AE$8,9,FALSE)</f>
        <v>30</v>
      </c>
      <c r="Z79" s="15">
        <f>VLOOKUP($N$55,$O$5:$AE$8,11,FALSE)</f>
        <v>50</v>
      </c>
      <c r="AA79" s="92"/>
      <c r="AB79" s="88">
        <f t="shared" si="65"/>
        <v>19.079999999999998</v>
      </c>
      <c r="AC79" s="15">
        <f>VLOOKUP($N$55,$O$5:$AE$8,12,FALSE)</f>
        <v>10</v>
      </c>
      <c r="AD79" s="15">
        <f>VLOOKUP($N$55,$O$5:$AE$8,14,FALSE)</f>
        <v>30</v>
      </c>
      <c r="AE79" s="92"/>
      <c r="AF79" s="88">
        <f t="shared" si="66"/>
        <v>9.5399999999999991</v>
      </c>
      <c r="AG79" s="15">
        <f>VLOOKUP($N$55,$O$5:$AE$8,15,FALSE)</f>
        <v>0</v>
      </c>
      <c r="AH79" s="15">
        <f>VLOOKUP($N$55,$O$5:$AE$8,17,FALSE)</f>
        <v>0</v>
      </c>
      <c r="AI79" s="92"/>
      <c r="AJ79" s="88">
        <f t="shared" si="67"/>
        <v>0</v>
      </c>
      <c r="AK79" s="93"/>
      <c r="AL79" s="96"/>
      <c r="AM79" s="96"/>
      <c r="AN79" s="96"/>
      <c r="AO79" s="96"/>
    </row>
    <row r="80" spans="1:41" x14ac:dyDescent="0.25">
      <c r="A80" s="41" t="s">
        <v>26</v>
      </c>
      <c r="B80" s="42">
        <v>0.25</v>
      </c>
      <c r="C80" s="44"/>
      <c r="D80" s="55">
        <f>B80*0.2</f>
        <v>0.05</v>
      </c>
      <c r="E80" s="57"/>
      <c r="H80" s="44"/>
      <c r="J80" s="53"/>
      <c r="N80" s="100"/>
      <c r="O80" s="5" t="str">
        <f>$O$26</f>
        <v>Global HY Bonds</v>
      </c>
      <c r="P80" s="76" t="str">
        <f t="shared" si="62"/>
        <v>LG30TRUH</v>
      </c>
      <c r="Q80" s="15">
        <f t="shared" si="68"/>
        <v>70</v>
      </c>
      <c r="R80" s="15">
        <f t="shared" si="69"/>
        <v>90</v>
      </c>
      <c r="S80" s="92"/>
      <c r="T80" s="15">
        <f t="shared" si="63"/>
        <v>2.1280000000000001</v>
      </c>
      <c r="U80" s="15">
        <f t="shared" si="70"/>
        <v>50</v>
      </c>
      <c r="V80" s="15">
        <f t="shared" si="71"/>
        <v>70</v>
      </c>
      <c r="W80" s="92"/>
      <c r="X80" s="15">
        <f t="shared" si="64"/>
        <v>1.5959999999999999</v>
      </c>
      <c r="Y80" s="15">
        <f>VLOOKUP($N$55,$O$5:$AE$8,9,FALSE)</f>
        <v>30</v>
      </c>
      <c r="Z80" s="15">
        <f>VLOOKUP($N$55,$O$5:$AE$8,11,FALSE)</f>
        <v>50</v>
      </c>
      <c r="AA80" s="92"/>
      <c r="AB80" s="88">
        <f t="shared" si="65"/>
        <v>1.0640000000000001</v>
      </c>
      <c r="AC80" s="15">
        <f>VLOOKUP($N$55,$O$5:$AE$8,12,FALSE)</f>
        <v>10</v>
      </c>
      <c r="AD80" s="15">
        <f>VLOOKUP($N$55,$O$5:$AE$8,14,FALSE)</f>
        <v>30</v>
      </c>
      <c r="AE80" s="92"/>
      <c r="AF80" s="88">
        <f t="shared" si="66"/>
        <v>0.53200000000000003</v>
      </c>
      <c r="AG80" s="15">
        <f>VLOOKUP($N$55,$O$5:$AE$8,15,FALSE)</f>
        <v>0</v>
      </c>
      <c r="AH80" s="15">
        <f>VLOOKUP($N$55,$O$5:$AE$8,17,FALSE)</f>
        <v>0</v>
      </c>
      <c r="AI80" s="92"/>
      <c r="AJ80" s="88">
        <f t="shared" si="67"/>
        <v>0</v>
      </c>
      <c r="AK80" s="93"/>
      <c r="AL80" s="97"/>
      <c r="AM80" s="97"/>
      <c r="AN80" s="97"/>
      <c r="AO80" s="97"/>
    </row>
    <row r="81" spans="1:41" x14ac:dyDescent="0.25">
      <c r="A81" s="41" t="s">
        <v>27</v>
      </c>
      <c r="B81" s="42">
        <v>0.25</v>
      </c>
      <c r="C81" s="44"/>
      <c r="D81" s="55">
        <f>B81*0.2</f>
        <v>0.05</v>
      </c>
      <c r="E81" s="57"/>
      <c r="H81" s="44"/>
      <c r="J81" s="53"/>
      <c r="N81" s="100"/>
      <c r="O81" s="5" t="str">
        <f>$O$27</f>
        <v>EM Bonds</v>
      </c>
      <c r="P81" s="76" t="str">
        <f t="shared" si="62"/>
        <v>EMUSTRUU</v>
      </c>
      <c r="Q81" s="15">
        <f t="shared" si="68"/>
        <v>70</v>
      </c>
      <c r="R81" s="15">
        <f t="shared" si="69"/>
        <v>90</v>
      </c>
      <c r="S81" s="92"/>
      <c r="T81" s="15">
        <f t="shared" si="63"/>
        <v>14.783999999999999</v>
      </c>
      <c r="U81" s="15">
        <f t="shared" si="70"/>
        <v>50</v>
      </c>
      <c r="V81" s="15">
        <f t="shared" si="71"/>
        <v>70</v>
      </c>
      <c r="W81" s="92"/>
      <c r="X81" s="15">
        <f t="shared" si="64"/>
        <v>11.087999999999999</v>
      </c>
      <c r="Y81" s="15">
        <f>VLOOKUP($N$55,$O$5:$AE$8,9,FALSE)</f>
        <v>30</v>
      </c>
      <c r="Z81" s="15">
        <f>VLOOKUP($N$55,$O$5:$AE$8,11,FALSE)</f>
        <v>50</v>
      </c>
      <c r="AA81" s="92"/>
      <c r="AB81" s="88">
        <f t="shared" si="65"/>
        <v>7.3919999999999995</v>
      </c>
      <c r="AC81" s="15">
        <f>VLOOKUP($N$55,$O$5:$AE$8,12,FALSE)</f>
        <v>10</v>
      </c>
      <c r="AD81" s="15">
        <f>VLOOKUP($N$55,$O$5:$AE$8,14,FALSE)</f>
        <v>30</v>
      </c>
      <c r="AE81" s="92"/>
      <c r="AF81" s="88">
        <f t="shared" si="66"/>
        <v>3.6959999999999997</v>
      </c>
      <c r="AG81" s="15">
        <f>VLOOKUP($N$55,$O$5:$AE$8,15,FALSE)</f>
        <v>0</v>
      </c>
      <c r="AH81" s="15">
        <f>VLOOKUP($N$55,$O$5:$AE$8,17,FALSE)</f>
        <v>0</v>
      </c>
      <c r="AI81" s="92"/>
      <c r="AJ81" s="88">
        <f t="shared" si="67"/>
        <v>0</v>
      </c>
      <c r="AK81" s="93"/>
      <c r="AL81" s="94"/>
      <c r="AM81" s="94"/>
      <c r="AN81" s="95"/>
      <c r="AO81" s="95"/>
    </row>
    <row r="82" spans="1:41" x14ac:dyDescent="0.25">
      <c r="A82" s="41" t="s">
        <v>29</v>
      </c>
      <c r="B82" s="42">
        <v>0.05</v>
      </c>
      <c r="C82" s="44"/>
      <c r="D82" s="55">
        <f>B82*0.2</f>
        <v>1.0000000000000002E-2</v>
      </c>
      <c r="E82" s="56"/>
      <c r="H82" s="43"/>
      <c r="I82" s="43"/>
      <c r="J82" s="53"/>
      <c r="K82" s="43"/>
      <c r="L82" s="43"/>
      <c r="N82" s="100"/>
      <c r="O82" s="5" t="str">
        <f>$O$28</f>
        <v>Other Fixed Income</v>
      </c>
      <c r="P82" s="76" t="str">
        <f t="shared" si="62"/>
        <v>LD19TRUU</v>
      </c>
      <c r="Q82" s="15">
        <f t="shared" si="68"/>
        <v>70</v>
      </c>
      <c r="R82" s="15">
        <f t="shared" si="69"/>
        <v>90</v>
      </c>
      <c r="S82" s="92"/>
      <c r="T82" s="15">
        <f t="shared" si="63"/>
        <v>8.48</v>
      </c>
      <c r="U82" s="15">
        <f t="shared" si="70"/>
        <v>50</v>
      </c>
      <c r="V82" s="15">
        <f t="shared" si="71"/>
        <v>70</v>
      </c>
      <c r="W82" s="92"/>
      <c r="X82" s="15">
        <f t="shared" si="64"/>
        <v>6.3599999999999994</v>
      </c>
      <c r="Y82" s="15">
        <f>VLOOKUP($N$55,$O$5:$AE$8,9,FALSE)</f>
        <v>30</v>
      </c>
      <c r="Z82" s="15">
        <f>VLOOKUP($N$55,$O$5:$AE$8,11,FALSE)</f>
        <v>50</v>
      </c>
      <c r="AA82" s="92"/>
      <c r="AB82" s="88">
        <f t="shared" si="65"/>
        <v>4.24</v>
      </c>
      <c r="AC82" s="15">
        <f>VLOOKUP($N$55,$O$5:$AE$8,12,FALSE)</f>
        <v>10</v>
      </c>
      <c r="AD82" s="15">
        <f>VLOOKUP($N$55,$O$5:$AE$8,14,FALSE)</f>
        <v>30</v>
      </c>
      <c r="AE82" s="92"/>
      <c r="AF82" s="88">
        <f t="shared" si="66"/>
        <v>2.12</v>
      </c>
      <c r="AG82" s="15">
        <f>VLOOKUP($N$55,$O$5:$AE$8,15,FALSE)</f>
        <v>0</v>
      </c>
      <c r="AH82" s="15">
        <f>VLOOKUP($N$55,$O$5:$AE$8,17,FALSE)</f>
        <v>0</v>
      </c>
      <c r="AI82" s="92"/>
      <c r="AJ82" s="88">
        <f t="shared" si="67"/>
        <v>0</v>
      </c>
      <c r="AK82" s="93"/>
      <c r="AL82" s="94"/>
      <c r="AM82" s="94"/>
      <c r="AN82" s="95"/>
      <c r="AO82" s="95"/>
    </row>
    <row r="83" spans="1:41" x14ac:dyDescent="0.25">
      <c r="A83" s="41" t="s">
        <v>74</v>
      </c>
      <c r="B83" s="42">
        <v>0.05</v>
      </c>
      <c r="C83" s="44"/>
      <c r="D83" s="55">
        <f>B83*0.2</f>
        <v>1.0000000000000002E-2</v>
      </c>
      <c r="E83" s="56"/>
      <c r="J83" s="53"/>
      <c r="N83" s="100" t="str">
        <f>$O$7</f>
        <v xml:space="preserve">Equity </v>
      </c>
      <c r="O83" s="5" t="str">
        <f>$O$14</f>
        <v>North America</v>
      </c>
      <c r="P83" s="76" t="str">
        <f t="shared" si="62"/>
        <v>NDDUUS</v>
      </c>
      <c r="Q83" s="15">
        <f>VLOOKUP($N$60,$O$5:$AE$8,3,FALSE)</f>
        <v>0</v>
      </c>
      <c r="R83" s="15">
        <f>VLOOKUP($N$60,$O$5:$AE$9,5,FALSE)</f>
        <v>0</v>
      </c>
      <c r="S83" s="92"/>
      <c r="T83" s="15">
        <f t="shared" si="63"/>
        <v>0</v>
      </c>
      <c r="U83" s="15">
        <f>VLOOKUP($N$60,$O$5:$AE$8,6,FALSE)</f>
        <v>10</v>
      </c>
      <c r="V83" s="15">
        <f>VLOOKUP($N$60,$O$5:$AE$8,8,FALSE)</f>
        <v>30</v>
      </c>
      <c r="W83" s="92"/>
      <c r="X83" s="15">
        <f t="shared" si="64"/>
        <v>13.653365336533659</v>
      </c>
      <c r="Y83" s="15">
        <f>VLOOKUP($N$60,$O$5:$AE$8,9,FALSE)</f>
        <v>30</v>
      </c>
      <c r="Z83" s="15">
        <f>VLOOKUP($N$60,$O$5:$AE$8,11,FALSE)</f>
        <v>50</v>
      </c>
      <c r="AA83" s="92"/>
      <c r="AB83" s="88">
        <f t="shared" si="65"/>
        <v>27.306730673067317</v>
      </c>
      <c r="AC83" s="15">
        <f>VLOOKUP($N$60,$O$5:$AE$8,12,FALSE)</f>
        <v>50</v>
      </c>
      <c r="AD83" s="15">
        <f>VLOOKUP($N$60,$O$5:$AE$8,14,FALSE)</f>
        <v>70</v>
      </c>
      <c r="AE83" s="92"/>
      <c r="AF83" s="88">
        <f t="shared" si="66"/>
        <v>40.960096009600974</v>
      </c>
      <c r="AG83" s="15">
        <f>VLOOKUP($N$60,$O$5:$AE$8,15,FALSE)</f>
        <v>70</v>
      </c>
      <c r="AH83" s="15">
        <f>VLOOKUP($N$60,$O$5:$AE$8,17,FALSE)</f>
        <v>90</v>
      </c>
      <c r="AI83" s="92"/>
      <c r="AJ83" s="88">
        <f t="shared" si="67"/>
        <v>54.613461346134635</v>
      </c>
      <c r="AK83" s="93"/>
      <c r="AL83" s="96"/>
      <c r="AM83" s="96"/>
      <c r="AN83" s="96"/>
      <c r="AO83" s="96"/>
    </row>
    <row r="84" spans="1:41" x14ac:dyDescent="0.25">
      <c r="A84" s="41" t="s">
        <v>75</v>
      </c>
      <c r="B84" s="42">
        <v>0.1</v>
      </c>
      <c r="C84" s="44"/>
      <c r="D84" s="55">
        <f>B84*0.2</f>
        <v>2.0000000000000004E-2</v>
      </c>
      <c r="E84" s="56"/>
      <c r="F84" s="53"/>
      <c r="G84" s="56"/>
      <c r="H84" s="40"/>
      <c r="J84" s="53"/>
      <c r="N84" s="100"/>
      <c r="O84" s="5" t="str">
        <f>$O$15</f>
        <v>Europe</v>
      </c>
      <c r="P84" s="76" t="str">
        <f t="shared" si="62"/>
        <v>MSDEE15N</v>
      </c>
      <c r="Q84" s="15">
        <f t="shared" ref="Q84:Q87" si="72">VLOOKUP($N$60,$O$5:$AE$8,3,FALSE)</f>
        <v>0</v>
      </c>
      <c r="R84" s="15">
        <f t="shared" ref="R84:R87" si="73">VLOOKUP($N$60,$O$5:$AE$9,5,FALSE)</f>
        <v>0</v>
      </c>
      <c r="S84" s="92"/>
      <c r="T84" s="15">
        <f t="shared" si="63"/>
        <v>0</v>
      </c>
      <c r="U84" s="15">
        <f t="shared" ref="U84:U87" si="74">VLOOKUP($N$60,$O$5:$AE$8,6,FALSE)</f>
        <v>10</v>
      </c>
      <c r="V84" s="15">
        <f t="shared" ref="V84:V87" si="75">VLOOKUP($N$60,$O$5:$AE$8,8,FALSE)</f>
        <v>30</v>
      </c>
      <c r="W84" s="92"/>
      <c r="X84" s="15">
        <f t="shared" si="64"/>
        <v>2.8022802280228039</v>
      </c>
      <c r="Y84" s="15">
        <f>VLOOKUP($N$60,$O$5:$AE$8,9,FALSE)</f>
        <v>30</v>
      </c>
      <c r="Z84" s="15">
        <f>VLOOKUP($N$60,$O$5:$AE$8,11,FALSE)</f>
        <v>50</v>
      </c>
      <c r="AA84" s="92"/>
      <c r="AB84" s="88">
        <f t="shared" si="65"/>
        <v>5.6045604560456077</v>
      </c>
      <c r="AC84" s="15">
        <f>VLOOKUP($N$60,$O$5:$AE$8,12,FALSE)</f>
        <v>50</v>
      </c>
      <c r="AD84" s="15">
        <f>VLOOKUP($N$60,$O$5:$AE$8,14,FALSE)</f>
        <v>70</v>
      </c>
      <c r="AE84" s="92"/>
      <c r="AF84" s="88">
        <f t="shared" si="66"/>
        <v>8.4068406840684116</v>
      </c>
      <c r="AG84" s="15">
        <f>VLOOKUP($N$60,$O$5:$AE$8,15,FALSE)</f>
        <v>70</v>
      </c>
      <c r="AH84" s="15">
        <f>VLOOKUP($N$60,$O$5:$AE$8,17,FALSE)</f>
        <v>90</v>
      </c>
      <c r="AI84" s="92"/>
      <c r="AJ84" s="88">
        <f t="shared" si="67"/>
        <v>11.209120912091215</v>
      </c>
      <c r="AK84" s="93"/>
      <c r="AL84" s="97"/>
      <c r="AM84" s="97"/>
      <c r="AN84" s="97"/>
      <c r="AO84" s="97"/>
    </row>
    <row r="85" spans="1:41" x14ac:dyDescent="0.25">
      <c r="A85" s="41" t="s">
        <v>44</v>
      </c>
      <c r="B85" s="42">
        <v>0.1</v>
      </c>
      <c r="C85" s="44"/>
      <c r="D85" s="55">
        <f>B85*0.2</f>
        <v>2.0000000000000004E-2</v>
      </c>
      <c r="F85" s="53"/>
      <c r="G85" s="56"/>
      <c r="H85" s="40"/>
      <c r="J85" s="53"/>
      <c r="N85" s="100"/>
      <c r="O85" s="5" t="str">
        <f>$O$16</f>
        <v>Japan</v>
      </c>
      <c r="P85" s="76" t="str">
        <f t="shared" si="62"/>
        <v>NDDLJN</v>
      </c>
      <c r="Q85" s="15">
        <f t="shared" si="72"/>
        <v>0</v>
      </c>
      <c r="R85" s="15">
        <f t="shared" si="73"/>
        <v>0</v>
      </c>
      <c r="S85" s="92"/>
      <c r="T85" s="15">
        <f t="shared" si="63"/>
        <v>0</v>
      </c>
      <c r="U85" s="15">
        <f t="shared" si="74"/>
        <v>10</v>
      </c>
      <c r="V85" s="15">
        <f t="shared" si="75"/>
        <v>30</v>
      </c>
      <c r="W85" s="92"/>
      <c r="X85" s="15">
        <f t="shared" si="64"/>
        <v>0.97209720972097247</v>
      </c>
      <c r="Y85" s="15">
        <f>VLOOKUP($N$60,$O$5:$AE$8,9,FALSE)</f>
        <v>30</v>
      </c>
      <c r="Z85" s="15">
        <f>VLOOKUP($N$60,$O$5:$AE$8,11,FALSE)</f>
        <v>50</v>
      </c>
      <c r="AA85" s="92"/>
      <c r="AB85" s="88">
        <f t="shared" si="65"/>
        <v>1.9441944194419449</v>
      </c>
      <c r="AC85" s="15">
        <f>VLOOKUP($N$60,$O$5:$AE$8,12,FALSE)</f>
        <v>50</v>
      </c>
      <c r="AD85" s="15">
        <f>VLOOKUP($N$60,$O$5:$AE$8,14,FALSE)</f>
        <v>70</v>
      </c>
      <c r="AE85" s="92"/>
      <c r="AF85" s="88">
        <f t="shared" si="66"/>
        <v>2.9162916291629175</v>
      </c>
      <c r="AG85" s="15">
        <f>VLOOKUP($N$60,$O$5:$AE$8,15,FALSE)</f>
        <v>70</v>
      </c>
      <c r="AH85" s="15">
        <f>VLOOKUP($N$60,$O$5:$AE$8,17,FALSE)</f>
        <v>90</v>
      </c>
      <c r="AI85" s="92"/>
      <c r="AJ85" s="88">
        <f t="shared" si="67"/>
        <v>3.8883888388838899</v>
      </c>
      <c r="AK85" s="93"/>
      <c r="AL85" s="94"/>
      <c r="AM85" s="94"/>
      <c r="AN85" s="95"/>
      <c r="AO85" s="95"/>
    </row>
    <row r="86" spans="1:41" x14ac:dyDescent="0.25">
      <c r="A86" s="41" t="s">
        <v>32</v>
      </c>
      <c r="B86" s="42">
        <v>0.2</v>
      </c>
      <c r="C86" s="44"/>
      <c r="D86" s="55">
        <f>B86*0.2</f>
        <v>4.0000000000000008E-2</v>
      </c>
      <c r="H86" s="51"/>
      <c r="J86" s="53"/>
      <c r="N86" s="100"/>
      <c r="O86" s="5" t="str">
        <f>$O$17</f>
        <v>Asia ex Japan</v>
      </c>
      <c r="P86" s="76" t="str">
        <f t="shared" si="62"/>
        <v>M1APJ</v>
      </c>
      <c r="Q86" s="15">
        <f t="shared" si="72"/>
        <v>0</v>
      </c>
      <c r="R86" s="15">
        <f t="shared" si="73"/>
        <v>0</v>
      </c>
      <c r="S86" s="92"/>
      <c r="T86" s="15">
        <f t="shared" si="63"/>
        <v>0</v>
      </c>
      <c r="U86" s="15">
        <f t="shared" si="74"/>
        <v>10</v>
      </c>
      <c r="V86" s="15">
        <f t="shared" si="75"/>
        <v>30</v>
      </c>
      <c r="W86" s="92"/>
      <c r="X86" s="15">
        <f t="shared" si="64"/>
        <v>2.1522152215221531</v>
      </c>
      <c r="Y86" s="15">
        <f>VLOOKUP($N$60,$O$5:$AE$8,9,FALSE)</f>
        <v>30</v>
      </c>
      <c r="Z86" s="15">
        <f>VLOOKUP($N$60,$O$5:$AE$8,11,FALSE)</f>
        <v>50</v>
      </c>
      <c r="AA86" s="92"/>
      <c r="AB86" s="88">
        <f t="shared" si="65"/>
        <v>4.3044304430443061</v>
      </c>
      <c r="AC86" s="15">
        <f>VLOOKUP($N$60,$O$5:$AE$8,12,FALSE)</f>
        <v>50</v>
      </c>
      <c r="AD86" s="15">
        <f>VLOOKUP($N$60,$O$5:$AE$8,14,FALSE)</f>
        <v>70</v>
      </c>
      <c r="AE86" s="92"/>
      <c r="AF86" s="88">
        <f t="shared" si="66"/>
        <v>6.4566456645664596</v>
      </c>
      <c r="AG86" s="15">
        <f>VLOOKUP($N$60,$O$5:$AE$8,15,FALSE)</f>
        <v>70</v>
      </c>
      <c r="AH86" s="15">
        <f>VLOOKUP($N$60,$O$5:$AE$8,17,FALSE)</f>
        <v>90</v>
      </c>
      <c r="AI86" s="92"/>
      <c r="AJ86" s="88">
        <f t="shared" si="67"/>
        <v>8.6088608860886122</v>
      </c>
      <c r="AK86" s="93"/>
      <c r="AL86" s="94"/>
      <c r="AM86" s="94"/>
      <c r="AN86" s="95"/>
      <c r="AO86" s="95"/>
    </row>
    <row r="87" spans="1:41" ht="15" customHeight="1" x14ac:dyDescent="0.25">
      <c r="A87" s="38" t="s">
        <v>16</v>
      </c>
      <c r="B87" s="49">
        <f>SUM(B80:B86)</f>
        <v>1</v>
      </c>
      <c r="C87" s="58"/>
      <c r="E87" s="56"/>
      <c r="F87" s="53"/>
      <c r="G87" s="56"/>
      <c r="H87" s="40"/>
      <c r="J87" s="53"/>
      <c r="N87" s="100"/>
      <c r="O87" s="5" t="str">
        <f>$O$18</f>
        <v>EM ex Asia</v>
      </c>
      <c r="P87" s="76" t="str">
        <f t="shared" si="62"/>
        <v>M1EFZ</v>
      </c>
      <c r="Q87" s="15">
        <f t="shared" si="72"/>
        <v>0</v>
      </c>
      <c r="R87" s="15">
        <f t="shared" si="73"/>
        <v>0</v>
      </c>
      <c r="S87" s="101"/>
      <c r="T87" s="15">
        <f t="shared" si="63"/>
        <v>0</v>
      </c>
      <c r="U87" s="15">
        <f t="shared" si="74"/>
        <v>10</v>
      </c>
      <c r="V87" s="15">
        <f t="shared" si="75"/>
        <v>30</v>
      </c>
      <c r="W87" s="101"/>
      <c r="X87" s="15">
        <f t="shared" si="64"/>
        <v>0.4200420042004202</v>
      </c>
      <c r="Y87" s="15">
        <f>VLOOKUP($N$60,$O$5:$AE$8,9,FALSE)</f>
        <v>30</v>
      </c>
      <c r="Z87" s="15">
        <f>VLOOKUP($N$60,$O$5:$AE$8,11,FALSE)</f>
        <v>50</v>
      </c>
      <c r="AA87" s="101"/>
      <c r="AB87" s="88">
        <f t="shared" si="65"/>
        <v>0.84008400840084041</v>
      </c>
      <c r="AC87" s="15">
        <f>VLOOKUP($N$60,$O$5:$AE$8,12,FALSE)</f>
        <v>50</v>
      </c>
      <c r="AD87" s="15">
        <f>VLOOKUP($N$60,$O$5:$AE$8,14,FALSE)</f>
        <v>70</v>
      </c>
      <c r="AE87" s="101"/>
      <c r="AF87" s="88">
        <f t="shared" si="66"/>
        <v>1.2601260126012606</v>
      </c>
      <c r="AG87" s="15">
        <f>VLOOKUP($N$60,$O$5:$AE$8,15,FALSE)</f>
        <v>70</v>
      </c>
      <c r="AH87" s="15">
        <f>VLOOKUP($N$60,$O$5:$AE$8,17,FALSE)</f>
        <v>90</v>
      </c>
      <c r="AI87" s="101"/>
      <c r="AJ87" s="88">
        <f t="shared" si="67"/>
        <v>1.6801680168016808</v>
      </c>
      <c r="AK87" s="93"/>
      <c r="AL87" s="96"/>
      <c r="AM87" s="96"/>
      <c r="AN87" s="96"/>
      <c r="AO87" s="96"/>
    </row>
    <row r="88" spans="1:41" ht="15" customHeight="1" x14ac:dyDescent="0.25">
      <c r="A88" s="34"/>
      <c r="B88" s="52"/>
      <c r="N88" s="100" t="str">
        <f>$O$8</f>
        <v>Alternatives</v>
      </c>
      <c r="O88" s="5" t="str">
        <f>$O$34</f>
        <v>Hedge Funds</v>
      </c>
      <c r="P88" s="76" t="str">
        <f t="shared" si="62"/>
        <v>HFRXGL</v>
      </c>
      <c r="Q88" s="15">
        <f>VLOOKUP($N$65,$O$5:$AE$8,3,FALSE)</f>
        <v>10</v>
      </c>
      <c r="R88" s="15">
        <f>VLOOKUP($N$65,$O$5:$AE$9,5,FALSE)</f>
        <v>30</v>
      </c>
      <c r="S88" s="101"/>
      <c r="T88" s="15">
        <f t="shared" si="63"/>
        <v>5</v>
      </c>
      <c r="U88" s="15">
        <f>VLOOKUP($N$65,$O$5:$AE$8,6,FALSE)</f>
        <v>10</v>
      </c>
      <c r="V88" s="15">
        <f>VLOOKUP($N$65,$O$5:$AE$8,8,FALSE)</f>
        <v>30</v>
      </c>
      <c r="W88" s="101"/>
      <c r="X88" s="15">
        <f t="shared" si="64"/>
        <v>5</v>
      </c>
      <c r="Y88" s="15">
        <f>VLOOKUP($N$65,$O$5:$AE$8,9,FALSE)</f>
        <v>10</v>
      </c>
      <c r="Z88" s="15">
        <f>VLOOKUP($N$65,$O$5:$AE$8,11,FALSE)</f>
        <v>30</v>
      </c>
      <c r="AA88" s="101"/>
      <c r="AB88" s="88">
        <f t="shared" si="65"/>
        <v>5</v>
      </c>
      <c r="AC88" s="15">
        <f>VLOOKUP($N$65,$O$5:$AE$8,12,FALSE)</f>
        <v>10</v>
      </c>
      <c r="AD88" s="15">
        <f>VLOOKUP($N$65,$O$5:$AE$8,14,FALSE)</f>
        <v>30</v>
      </c>
      <c r="AE88" s="101"/>
      <c r="AF88" s="88">
        <f t="shared" si="66"/>
        <v>5</v>
      </c>
      <c r="AG88" s="15">
        <f>VLOOKUP($N$65,$O$5:$AE$8,15,FALSE)</f>
        <v>10</v>
      </c>
      <c r="AH88" s="15">
        <f>VLOOKUP($N$65,$O$5:$AE$8,17,FALSE)</f>
        <v>30</v>
      </c>
      <c r="AI88" s="101"/>
      <c r="AJ88" s="88">
        <f t="shared" si="67"/>
        <v>5</v>
      </c>
      <c r="AK88" s="93"/>
      <c r="AL88" s="97"/>
      <c r="AM88" s="97"/>
      <c r="AN88" s="97"/>
      <c r="AO88" s="97"/>
    </row>
    <row r="89" spans="1:41" ht="15" customHeight="1" x14ac:dyDescent="0.25">
      <c r="A89" s="34"/>
      <c r="B89" s="52"/>
      <c r="N89" s="100"/>
      <c r="O89" s="5" t="str">
        <f>$O$35</f>
        <v>Private Equity</v>
      </c>
      <c r="P89" s="76" t="str">
        <f t="shared" si="62"/>
        <v>MSCI PE</v>
      </c>
      <c r="Q89" s="15">
        <f t="shared" ref="Q89:Q94" si="76">VLOOKUP($N$65,$O$5:$AE$8,3,FALSE)</f>
        <v>10</v>
      </c>
      <c r="R89" s="15">
        <f t="shared" ref="R89:R94" si="77">VLOOKUP($N$65,$O$5:$AE$9,5,FALSE)</f>
        <v>30</v>
      </c>
      <c r="S89" s="101"/>
      <c r="T89" s="15">
        <f t="shared" si="63"/>
        <v>5</v>
      </c>
      <c r="U89" s="15">
        <f t="shared" ref="U89:U94" si="78">VLOOKUP($N$65,$O$5:$AE$8,6,FALSE)</f>
        <v>10</v>
      </c>
      <c r="V89" s="15">
        <f t="shared" ref="V89:V94" si="79">VLOOKUP($N$65,$O$5:$AE$8,8,FALSE)</f>
        <v>30</v>
      </c>
      <c r="W89" s="101"/>
      <c r="X89" s="15">
        <f t="shared" si="64"/>
        <v>5</v>
      </c>
      <c r="Y89" s="15">
        <f>VLOOKUP($N$65,$O$5:$AE$8,9,FALSE)</f>
        <v>10</v>
      </c>
      <c r="Z89" s="15">
        <f>VLOOKUP($N$65,$O$5:$AE$8,11,FALSE)</f>
        <v>30</v>
      </c>
      <c r="AA89" s="101"/>
      <c r="AB89" s="88">
        <f t="shared" si="65"/>
        <v>5</v>
      </c>
      <c r="AC89" s="15">
        <f>VLOOKUP($N$65,$O$5:$AE$8,12,FALSE)</f>
        <v>10</v>
      </c>
      <c r="AD89" s="15">
        <f>VLOOKUP($N$65,$O$5:$AE$8,14,FALSE)</f>
        <v>30</v>
      </c>
      <c r="AE89" s="101"/>
      <c r="AF89" s="88">
        <f t="shared" si="66"/>
        <v>5</v>
      </c>
      <c r="AG89" s="15">
        <f>VLOOKUP($N$65,$O$5:$AE$8,15,FALSE)</f>
        <v>10</v>
      </c>
      <c r="AH89" s="15">
        <f>VLOOKUP($N$65,$O$5:$AE$8,17,FALSE)</f>
        <v>30</v>
      </c>
      <c r="AI89" s="101"/>
      <c r="AJ89" s="88">
        <f t="shared" si="67"/>
        <v>5</v>
      </c>
      <c r="AK89" s="93"/>
      <c r="AL89" s="94"/>
      <c r="AM89" s="94"/>
      <c r="AN89" s="95"/>
      <c r="AO89" s="95"/>
    </row>
    <row r="90" spans="1:41" x14ac:dyDescent="0.25">
      <c r="N90" s="100"/>
      <c r="O90" s="5" t="str">
        <f>$O$36</f>
        <v>Private Debt</v>
      </c>
      <c r="P90" s="76" t="str">
        <f t="shared" si="62"/>
        <v>MSCI PD</v>
      </c>
      <c r="Q90" s="15">
        <f t="shared" si="76"/>
        <v>10</v>
      </c>
      <c r="R90" s="15">
        <f t="shared" si="77"/>
        <v>30</v>
      </c>
      <c r="S90" s="101"/>
      <c r="T90" s="15">
        <f t="shared" si="63"/>
        <v>1</v>
      </c>
      <c r="U90" s="15">
        <f t="shared" si="78"/>
        <v>10</v>
      </c>
      <c r="V90" s="15">
        <f t="shared" si="79"/>
        <v>30</v>
      </c>
      <c r="W90" s="101"/>
      <c r="X90" s="15">
        <f t="shared" si="64"/>
        <v>1</v>
      </c>
      <c r="Y90" s="15">
        <f>VLOOKUP($N$65,$O$5:$AE$8,9,FALSE)</f>
        <v>10</v>
      </c>
      <c r="Z90" s="15">
        <f>VLOOKUP($N$65,$O$5:$AE$8,11,FALSE)</f>
        <v>30</v>
      </c>
      <c r="AA90" s="101"/>
      <c r="AB90" s="88">
        <f t="shared" si="65"/>
        <v>1</v>
      </c>
      <c r="AC90" s="15">
        <f>VLOOKUP($N$65,$O$5:$AE$8,12,FALSE)</f>
        <v>10</v>
      </c>
      <c r="AD90" s="15">
        <f>VLOOKUP($N$65,$O$5:$AE$8,14,FALSE)</f>
        <v>30</v>
      </c>
      <c r="AE90" s="101"/>
      <c r="AF90" s="88">
        <f t="shared" si="66"/>
        <v>1</v>
      </c>
      <c r="AG90" s="15">
        <f>VLOOKUP($N$65,$O$5:$AE$8,15,FALSE)</f>
        <v>10</v>
      </c>
      <c r="AH90" s="15">
        <f>VLOOKUP($N$65,$O$5:$AE$8,17,FALSE)</f>
        <v>30</v>
      </c>
      <c r="AI90" s="101"/>
      <c r="AJ90" s="88">
        <f t="shared" si="67"/>
        <v>1</v>
      </c>
      <c r="AK90" s="93"/>
      <c r="AL90" s="94"/>
      <c r="AM90" s="94"/>
      <c r="AN90" s="95"/>
      <c r="AO90" s="95"/>
    </row>
    <row r="91" spans="1:41" x14ac:dyDescent="0.25">
      <c r="N91" s="100"/>
      <c r="O91" s="5" t="str">
        <f>$O$37</f>
        <v>Commodities EX-Precious</v>
      </c>
      <c r="P91" s="76" t="str">
        <f t="shared" si="62"/>
        <v>BCOMXPM</v>
      </c>
      <c r="Q91" s="15">
        <f t="shared" si="76"/>
        <v>10</v>
      </c>
      <c r="R91" s="15">
        <f t="shared" si="77"/>
        <v>30</v>
      </c>
      <c r="S91" s="101"/>
      <c r="T91" s="15">
        <f t="shared" si="63"/>
        <v>1</v>
      </c>
      <c r="U91" s="15">
        <f t="shared" si="78"/>
        <v>10</v>
      </c>
      <c r="V91" s="15">
        <f t="shared" si="79"/>
        <v>30</v>
      </c>
      <c r="W91" s="101"/>
      <c r="X91" s="15">
        <f t="shared" si="64"/>
        <v>1</v>
      </c>
      <c r="Y91" s="15">
        <f>VLOOKUP($N$65,$O$5:$AE$8,9,FALSE)</f>
        <v>10</v>
      </c>
      <c r="Z91" s="15">
        <f>VLOOKUP($N$65,$O$5:$AE$8,11,FALSE)</f>
        <v>30</v>
      </c>
      <c r="AA91" s="101"/>
      <c r="AB91" s="88">
        <f t="shared" si="65"/>
        <v>1</v>
      </c>
      <c r="AC91" s="15">
        <f>VLOOKUP($N$65,$O$5:$AE$8,12,FALSE)</f>
        <v>10</v>
      </c>
      <c r="AD91" s="15">
        <f>VLOOKUP($N$65,$O$5:$AE$8,14,FALSE)</f>
        <v>30</v>
      </c>
      <c r="AE91" s="101"/>
      <c r="AF91" s="88">
        <f t="shared" si="66"/>
        <v>1</v>
      </c>
      <c r="AG91" s="15">
        <f>VLOOKUP($N$65,$O$5:$AE$8,15,FALSE)</f>
        <v>10</v>
      </c>
      <c r="AH91" s="15">
        <f>VLOOKUP($N$65,$O$5:$AE$8,17,FALSE)</f>
        <v>30</v>
      </c>
      <c r="AI91" s="101"/>
      <c r="AJ91" s="88">
        <f t="shared" si="67"/>
        <v>1</v>
      </c>
      <c r="AK91" s="93"/>
      <c r="AL91" s="96"/>
      <c r="AM91" s="96"/>
      <c r="AN91" s="96"/>
      <c r="AO91" s="96"/>
    </row>
    <row r="92" spans="1:41" x14ac:dyDescent="0.25">
      <c r="N92" s="100"/>
      <c r="O92" s="5" t="str">
        <f>$O$38</f>
        <v>Commodities Precious</v>
      </c>
      <c r="P92" s="76" t="str">
        <f t="shared" si="62"/>
        <v>BCOMPR</v>
      </c>
      <c r="Q92" s="15">
        <f t="shared" si="76"/>
        <v>10</v>
      </c>
      <c r="R92" s="15">
        <f t="shared" si="77"/>
        <v>30</v>
      </c>
      <c r="S92" s="101"/>
      <c r="T92" s="15">
        <f t="shared" si="63"/>
        <v>2</v>
      </c>
      <c r="U92" s="15">
        <f t="shared" si="78"/>
        <v>10</v>
      </c>
      <c r="V92" s="15">
        <f t="shared" si="79"/>
        <v>30</v>
      </c>
      <c r="W92" s="101"/>
      <c r="X92" s="15">
        <f t="shared" si="64"/>
        <v>2</v>
      </c>
      <c r="Y92" s="15">
        <f>VLOOKUP($N$65,$O$5:$AE$8,9,FALSE)</f>
        <v>10</v>
      </c>
      <c r="Z92" s="15">
        <f>VLOOKUP($N$65,$O$5:$AE$8,11,FALSE)</f>
        <v>30</v>
      </c>
      <c r="AA92" s="101"/>
      <c r="AB92" s="88">
        <f t="shared" si="65"/>
        <v>2</v>
      </c>
      <c r="AC92" s="15">
        <f>VLOOKUP($N$65,$O$5:$AE$8,12,FALSE)</f>
        <v>10</v>
      </c>
      <c r="AD92" s="15">
        <f>VLOOKUP($N$65,$O$5:$AE$8,14,FALSE)</f>
        <v>30</v>
      </c>
      <c r="AE92" s="101"/>
      <c r="AF92" s="88">
        <f t="shared" si="66"/>
        <v>2</v>
      </c>
      <c r="AG92" s="15">
        <f>VLOOKUP($N$65,$O$5:$AE$8,15,FALSE)</f>
        <v>10</v>
      </c>
      <c r="AH92" s="15">
        <f>VLOOKUP($N$65,$O$5:$AE$8,17,FALSE)</f>
        <v>30</v>
      </c>
      <c r="AI92" s="101"/>
      <c r="AJ92" s="88">
        <f t="shared" si="67"/>
        <v>2</v>
      </c>
      <c r="AK92" s="93"/>
      <c r="AL92" s="97"/>
      <c r="AM92" s="97"/>
      <c r="AN92" s="97"/>
      <c r="AO92" s="97"/>
    </row>
    <row r="93" spans="1:41" x14ac:dyDescent="0.25">
      <c r="N93" s="100"/>
      <c r="O93" s="5" t="str">
        <f>$O$39</f>
        <v>REITs</v>
      </c>
      <c r="P93" s="76" t="str">
        <f t="shared" si="62"/>
        <v>RUGL</v>
      </c>
      <c r="Q93" s="15">
        <f t="shared" si="76"/>
        <v>10</v>
      </c>
      <c r="R93" s="15">
        <f t="shared" si="77"/>
        <v>30</v>
      </c>
      <c r="S93" s="101"/>
      <c r="T93" s="15">
        <f t="shared" si="63"/>
        <v>2</v>
      </c>
      <c r="U93" s="15">
        <f t="shared" si="78"/>
        <v>10</v>
      </c>
      <c r="V93" s="15">
        <f t="shared" si="79"/>
        <v>30</v>
      </c>
      <c r="W93" s="101"/>
      <c r="X93" s="15">
        <f t="shared" si="64"/>
        <v>2</v>
      </c>
      <c r="Y93" s="15">
        <f>VLOOKUP($N$65,$O$5:$AE$8,9,FALSE)</f>
        <v>10</v>
      </c>
      <c r="Z93" s="15">
        <f>VLOOKUP($N$65,$O$5:$AE$8,11,FALSE)</f>
        <v>30</v>
      </c>
      <c r="AA93" s="101"/>
      <c r="AB93" s="88">
        <f t="shared" si="65"/>
        <v>2</v>
      </c>
      <c r="AC93" s="15">
        <f>VLOOKUP($N$65,$O$5:$AE$8,12,FALSE)</f>
        <v>10</v>
      </c>
      <c r="AD93" s="15">
        <f>VLOOKUP($N$65,$O$5:$AE$8,14,FALSE)</f>
        <v>30</v>
      </c>
      <c r="AE93" s="101"/>
      <c r="AF93" s="88">
        <f t="shared" si="66"/>
        <v>2</v>
      </c>
      <c r="AG93" s="15">
        <f>VLOOKUP($N$65,$O$5:$AE$8,15,FALSE)</f>
        <v>10</v>
      </c>
      <c r="AH93" s="15">
        <f>VLOOKUP($N$65,$O$5:$AE$8,17,FALSE)</f>
        <v>30</v>
      </c>
      <c r="AI93" s="101"/>
      <c r="AJ93" s="88">
        <f t="shared" si="67"/>
        <v>2</v>
      </c>
      <c r="AK93" s="93"/>
      <c r="AL93" s="94"/>
      <c r="AM93" s="94"/>
      <c r="AN93" s="95"/>
      <c r="AO93" s="95"/>
    </row>
    <row r="94" spans="1:41" x14ac:dyDescent="0.25">
      <c r="N94" s="1"/>
      <c r="O94" s="5" t="str">
        <f>$O$40</f>
        <v>Insurance Linked</v>
      </c>
      <c r="P94" s="77" t="str">
        <f t="shared" si="62"/>
        <v>EHFI804</v>
      </c>
      <c r="Q94" s="19">
        <f t="shared" si="76"/>
        <v>10</v>
      </c>
      <c r="R94" s="19">
        <f t="shared" si="77"/>
        <v>30</v>
      </c>
      <c r="S94" s="102"/>
      <c r="T94" s="19">
        <f t="shared" si="63"/>
        <v>4</v>
      </c>
      <c r="U94" s="19">
        <f t="shared" si="78"/>
        <v>10</v>
      </c>
      <c r="V94" s="19">
        <f t="shared" si="79"/>
        <v>30</v>
      </c>
      <c r="W94" s="102"/>
      <c r="X94" s="19">
        <f t="shared" si="64"/>
        <v>4</v>
      </c>
      <c r="Y94" s="19">
        <f>VLOOKUP($N$65,$O$5:$AE$8,9,FALSE)</f>
        <v>10</v>
      </c>
      <c r="Z94" s="19">
        <f>VLOOKUP($N$65,$O$5:$AE$8,11,FALSE)</f>
        <v>30</v>
      </c>
      <c r="AA94" s="102"/>
      <c r="AB94" s="19">
        <f t="shared" si="65"/>
        <v>4</v>
      </c>
      <c r="AC94" s="19">
        <f>VLOOKUP($N$65,$O$5:$AE$8,12,FALSE)</f>
        <v>10</v>
      </c>
      <c r="AD94" s="19">
        <f>VLOOKUP($N$65,$O$5:$AE$8,14,FALSE)</f>
        <v>30</v>
      </c>
      <c r="AE94" s="102"/>
      <c r="AF94" s="19">
        <f t="shared" si="66"/>
        <v>4</v>
      </c>
      <c r="AG94" s="19">
        <f>VLOOKUP($N$65,$O$5:$AE$8,15,FALSE)</f>
        <v>10</v>
      </c>
      <c r="AH94" s="19">
        <f>VLOOKUP($N$65,$O$5:$AE$8,17,FALSE)</f>
        <v>30</v>
      </c>
      <c r="AI94" s="102"/>
      <c r="AJ94" s="19">
        <f t="shared" si="67"/>
        <v>4</v>
      </c>
      <c r="AK94" s="93"/>
      <c r="AL94" s="96"/>
      <c r="AM94" s="96"/>
      <c r="AN94" s="96"/>
      <c r="AO94" s="96"/>
    </row>
    <row r="95" spans="1:41" x14ac:dyDescent="0.25">
      <c r="N95" s="1"/>
      <c r="O95" s="21" t="s">
        <v>16</v>
      </c>
      <c r="P95" s="90"/>
      <c r="Q95" s="90"/>
      <c r="R95" s="90"/>
      <c r="S95" s="103">
        <f>SUM(S77:S94)</f>
        <v>0</v>
      </c>
      <c r="T95" s="24">
        <f>SUM(T77:T94)</f>
        <v>100</v>
      </c>
      <c r="U95" s="90"/>
      <c r="V95" s="90"/>
      <c r="W95" s="103">
        <f>SUM(W77:W94)</f>
        <v>0</v>
      </c>
      <c r="X95" s="24">
        <f>SUM(X77:X94)</f>
        <v>100.00000000000001</v>
      </c>
      <c r="Y95" s="90"/>
      <c r="Z95" s="90"/>
      <c r="AA95" s="103">
        <f>SUM(AA77:AA94)</f>
        <v>0</v>
      </c>
      <c r="AB95" s="24">
        <f>SUM(AB77:AB94)</f>
        <v>100.00000000000001</v>
      </c>
      <c r="AC95" s="90"/>
      <c r="AD95" s="90"/>
      <c r="AE95" s="103">
        <f>SUM(AE77:AE94)</f>
        <v>0</v>
      </c>
      <c r="AF95" s="24">
        <f>SUM(AF77:AF94)</f>
        <v>100.00000000000003</v>
      </c>
      <c r="AG95" s="90"/>
      <c r="AH95" s="90"/>
      <c r="AI95" s="103">
        <f>SUM(AI77:AI94)</f>
        <v>0</v>
      </c>
      <c r="AJ95" s="24">
        <f>SUM(AJ77:AJ94)</f>
        <v>100.00000000000003</v>
      </c>
      <c r="AK95" s="93"/>
      <c r="AL95" s="93"/>
      <c r="AM95" s="93"/>
      <c r="AN95" s="93"/>
      <c r="AO95" s="93"/>
    </row>
    <row r="96" spans="1:41" x14ac:dyDescent="0.25">
      <c r="N96" s="1"/>
      <c r="O96" s="1"/>
      <c r="P96" s="1"/>
      <c r="Q96" s="1"/>
      <c r="R96" s="1"/>
      <c r="S96" s="84"/>
      <c r="T96" s="84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93"/>
    </row>
    <row r="97" spans="14:37" x14ac:dyDescent="0.25">
      <c r="N97" s="1"/>
      <c r="O97" s="3" t="s">
        <v>86</v>
      </c>
      <c r="P97" s="3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84"/>
      <c r="AB97" s="1"/>
      <c r="AC97" s="1"/>
      <c r="AD97" s="1"/>
      <c r="AE97" s="1"/>
      <c r="AF97" s="1"/>
      <c r="AG97" s="1"/>
      <c r="AH97" s="1"/>
      <c r="AI97" s="1"/>
      <c r="AJ97" s="1"/>
      <c r="AK97" s="93"/>
    </row>
    <row r="98" spans="14:37" x14ac:dyDescent="0.25">
      <c r="N98" s="1"/>
      <c r="O98" s="8"/>
      <c r="P98" s="8"/>
      <c r="Q98" s="81" t="s">
        <v>4</v>
      </c>
      <c r="R98" s="82"/>
      <c r="S98" s="80" t="s">
        <v>1</v>
      </c>
      <c r="T98" s="82"/>
      <c r="U98" s="80" t="s">
        <v>2</v>
      </c>
      <c r="V98" s="82"/>
      <c r="W98" s="80" t="s">
        <v>3</v>
      </c>
      <c r="X98" s="82"/>
      <c r="Y98" s="80" t="s">
        <v>5</v>
      </c>
      <c r="Z98" s="81"/>
      <c r="AA98" s="86"/>
      <c r="AB98" s="1"/>
      <c r="AC98" s="1"/>
      <c r="AD98" s="1"/>
      <c r="AE98" s="1"/>
      <c r="AF98" s="1"/>
      <c r="AG98" s="1"/>
      <c r="AH98" s="1"/>
      <c r="AI98" s="1"/>
      <c r="AJ98" s="1"/>
      <c r="AK98" s="93"/>
    </row>
    <row r="99" spans="14:37" x14ac:dyDescent="0.25">
      <c r="N99" s="1"/>
      <c r="O99" s="8"/>
      <c r="P99" s="13" t="s">
        <v>45</v>
      </c>
      <c r="Q99" s="12" t="s">
        <v>7</v>
      </c>
      <c r="R99" s="12" t="s">
        <v>9</v>
      </c>
      <c r="S99" s="12" t="s">
        <v>7</v>
      </c>
      <c r="T99" s="12" t="s">
        <v>9</v>
      </c>
      <c r="U99" s="12" t="s">
        <v>7</v>
      </c>
      <c r="V99" s="12" t="s">
        <v>9</v>
      </c>
      <c r="W99" s="12" t="s">
        <v>7</v>
      </c>
      <c r="X99" s="12" t="s">
        <v>9</v>
      </c>
      <c r="Y99" s="12" t="s">
        <v>7</v>
      </c>
      <c r="Z99" s="12" t="s">
        <v>9</v>
      </c>
      <c r="AA99" s="87"/>
      <c r="AB99" s="1"/>
      <c r="AC99" s="1"/>
      <c r="AD99" s="1"/>
      <c r="AE99" s="1"/>
      <c r="AF99" s="1"/>
      <c r="AG99" s="1"/>
      <c r="AH99" s="1"/>
      <c r="AI99" s="1"/>
      <c r="AJ99" s="1"/>
      <c r="AK99" s="93"/>
    </row>
    <row r="100" spans="14:37" x14ac:dyDescent="0.25">
      <c r="N100" s="1"/>
      <c r="O100" s="5" t="str">
        <f>$O$5</f>
        <v>Liquidity</v>
      </c>
      <c r="P100" s="76" t="str">
        <f>VLOOKUP($O100,$O$5:$AE$41,2,FALSE)</f>
        <v>JPCAUS3M</v>
      </c>
      <c r="Q100" s="15">
        <f>VLOOKUP($O100,$O$5:$AE$41,3,FALSE)</f>
        <v>0</v>
      </c>
      <c r="R100" s="15">
        <f>VLOOKUP($O100,$O$5:$AE$41,5,FALSE)</f>
        <v>10</v>
      </c>
      <c r="S100" s="15">
        <f>VLOOKUP($O100,$O$5:$AE$41,6,FALSE)</f>
        <v>0</v>
      </c>
      <c r="T100" s="15">
        <f>VLOOKUP($O100,$O$5:$AE$41,8,FALSE)</f>
        <v>10</v>
      </c>
      <c r="U100" s="15">
        <f>VLOOKUP($O100,$O$5:$AE$41,9,FALSE)</f>
        <v>0</v>
      </c>
      <c r="V100" s="15">
        <f>VLOOKUP($O100,$O$5:$AE$41,11,FALSE)</f>
        <v>10</v>
      </c>
      <c r="W100" s="15">
        <f>VLOOKUP($O100,$O$5:$AE$41,12,FALSE)</f>
        <v>0</v>
      </c>
      <c r="X100" s="15">
        <f>VLOOKUP($O100,$O$5:$AE$41,14,FALSE)</f>
        <v>10</v>
      </c>
      <c r="Y100" s="15">
        <f>VLOOKUP($O100,$O$5:$AE$41,15,FALSE)</f>
        <v>0</v>
      </c>
      <c r="Z100" s="15">
        <f>VLOOKUP($O100,$O$5:$AE$41,17,FALSE)</f>
        <v>10</v>
      </c>
      <c r="AA100" s="89"/>
      <c r="AB100" s="1"/>
      <c r="AC100" s="1"/>
      <c r="AD100" s="1"/>
      <c r="AE100" s="1"/>
      <c r="AF100" s="1"/>
      <c r="AG100" s="1"/>
      <c r="AH100" s="1"/>
      <c r="AI100" s="1"/>
      <c r="AJ100" s="1"/>
      <c r="AK100" s="93"/>
    </row>
    <row r="101" spans="14:37" x14ac:dyDescent="0.25">
      <c r="N101" s="1"/>
      <c r="O101" s="5" t="str">
        <f>$O$24</f>
        <v>Global IG Bonds</v>
      </c>
      <c r="P101" s="76" t="str">
        <f>VLOOKUP($O101,$O$5:$AE$41,2,FALSE)</f>
        <v>LGCPTRUH</v>
      </c>
      <c r="Q101" s="15">
        <f t="shared" ref="Q101:Q117" si="80">VLOOKUP($O101,$O$5:$AE$41,3,FALSE)</f>
        <v>14.391999999999999</v>
      </c>
      <c r="R101" s="15">
        <f t="shared" ref="R101:R117" si="81">VLOOKUP($O101,$O$5:$AE$41,5,FALSE)</f>
        <v>18.504000000000001</v>
      </c>
      <c r="S101" s="15">
        <f t="shared" ref="S101:S117" si="82">VLOOKUP($O101,$O$5:$AE$41,6,FALSE)</f>
        <v>10.280000000000001</v>
      </c>
      <c r="T101" s="15">
        <f t="shared" ref="T101:T117" si="83">VLOOKUP($O101,$O$5:$AE$41,8,FALSE)</f>
        <v>14.391999999999999</v>
      </c>
      <c r="U101" s="15">
        <f t="shared" ref="U101:U117" si="84">VLOOKUP($O101,$O$5:$AE$41,9,FALSE)</f>
        <v>6.1680000000000001</v>
      </c>
      <c r="V101" s="15">
        <f t="shared" ref="V101:V117" si="85">VLOOKUP($O101,$O$5:$AE$41,11,FALSE)</f>
        <v>10.280000000000001</v>
      </c>
      <c r="W101" s="15">
        <f t="shared" ref="W101:W117" si="86">VLOOKUP($O101,$O$5:$AE$41,12,FALSE)</f>
        <v>2.056</v>
      </c>
      <c r="X101" s="15">
        <f t="shared" ref="X101:X117" si="87">VLOOKUP($O101,$O$5:$AE$41,14,FALSE)</f>
        <v>6.1680000000000001</v>
      </c>
      <c r="Y101" s="15">
        <f t="shared" ref="Y101:Y117" si="88">VLOOKUP($O101,$O$5:$AE$41,15,FALSE)</f>
        <v>0</v>
      </c>
      <c r="Z101" s="15">
        <f t="shared" ref="Z101:Z117" si="89">VLOOKUP($O101,$O$5:$AE$41,17,FALSE)</f>
        <v>0</v>
      </c>
      <c r="AA101" s="90"/>
      <c r="AB101" s="1"/>
      <c r="AC101" s="1"/>
      <c r="AD101" s="1"/>
      <c r="AE101" s="1"/>
      <c r="AF101" s="1"/>
      <c r="AG101" s="1"/>
      <c r="AH101" s="1"/>
      <c r="AI101" s="1"/>
      <c r="AJ101" s="1"/>
      <c r="AK101" s="93"/>
    </row>
    <row r="102" spans="14:37" x14ac:dyDescent="0.25">
      <c r="N102" s="1"/>
      <c r="O102" s="5" t="str">
        <f>$O$25</f>
        <v>Government Bonds</v>
      </c>
      <c r="P102" s="76" t="str">
        <f>VLOOKUP($O102,$O$5:$AE$41,2,FALSE)</f>
        <v>LUATTRUU</v>
      </c>
      <c r="Q102" s="15">
        <f t="shared" si="80"/>
        <v>33.39</v>
      </c>
      <c r="R102" s="15">
        <f t="shared" si="81"/>
        <v>42.93</v>
      </c>
      <c r="S102" s="15">
        <f t="shared" si="82"/>
        <v>23.849999999999998</v>
      </c>
      <c r="T102" s="15">
        <f t="shared" si="83"/>
        <v>33.39</v>
      </c>
      <c r="U102" s="15">
        <f t="shared" si="84"/>
        <v>14.309999999999999</v>
      </c>
      <c r="V102" s="15">
        <f t="shared" si="85"/>
        <v>23.849999999999998</v>
      </c>
      <c r="W102" s="15">
        <f t="shared" si="86"/>
        <v>4.7699999999999996</v>
      </c>
      <c r="X102" s="15">
        <f t="shared" si="87"/>
        <v>14.309999999999999</v>
      </c>
      <c r="Y102" s="15">
        <f t="shared" si="88"/>
        <v>0</v>
      </c>
      <c r="Z102" s="15">
        <f t="shared" si="89"/>
        <v>0</v>
      </c>
      <c r="AA102" s="86"/>
      <c r="AB102" s="1"/>
      <c r="AC102" s="1"/>
      <c r="AD102" s="1"/>
      <c r="AE102" s="1"/>
      <c r="AF102" s="1"/>
      <c r="AG102" s="1"/>
      <c r="AH102" s="1"/>
      <c r="AI102" s="1"/>
      <c r="AJ102" s="1"/>
      <c r="AK102" s="93"/>
    </row>
    <row r="103" spans="14:37" x14ac:dyDescent="0.25">
      <c r="N103" s="1"/>
      <c r="O103" s="5" t="str">
        <f>$O$26</f>
        <v>Global HY Bonds</v>
      </c>
      <c r="P103" s="76" t="str">
        <f>VLOOKUP($O103,$O$5:$AE$41,2,FALSE)</f>
        <v>LG30TRUH</v>
      </c>
      <c r="Q103" s="15">
        <f t="shared" si="80"/>
        <v>1.8619999999999999</v>
      </c>
      <c r="R103" s="15">
        <f t="shared" si="81"/>
        <v>2.3939999999999997</v>
      </c>
      <c r="S103" s="15">
        <f t="shared" si="82"/>
        <v>1.3299999999999998</v>
      </c>
      <c r="T103" s="15">
        <f t="shared" si="83"/>
        <v>1.8619999999999999</v>
      </c>
      <c r="U103" s="15">
        <f t="shared" si="84"/>
        <v>0.79799999999999993</v>
      </c>
      <c r="V103" s="15">
        <f t="shared" si="85"/>
        <v>1.3299999999999998</v>
      </c>
      <c r="W103" s="15">
        <f t="shared" si="86"/>
        <v>0.26600000000000001</v>
      </c>
      <c r="X103" s="15">
        <f t="shared" si="87"/>
        <v>0.79799999999999993</v>
      </c>
      <c r="Y103" s="15">
        <f t="shared" si="88"/>
        <v>0</v>
      </c>
      <c r="Z103" s="15">
        <f t="shared" si="89"/>
        <v>0</v>
      </c>
      <c r="AA103" s="87"/>
      <c r="AB103" s="1"/>
      <c r="AC103" s="1"/>
      <c r="AD103" s="1"/>
      <c r="AE103" s="1"/>
      <c r="AF103" s="1"/>
      <c r="AG103" s="1"/>
      <c r="AH103" s="1"/>
      <c r="AI103" s="1"/>
      <c r="AJ103" s="1"/>
      <c r="AK103" s="93"/>
    </row>
    <row r="104" spans="14:37" x14ac:dyDescent="0.25">
      <c r="N104" s="1"/>
      <c r="O104" s="5" t="str">
        <f>$O$27</f>
        <v>EM Bonds</v>
      </c>
      <c r="P104" s="76" t="str">
        <f>VLOOKUP($O104,$O$5:$AE$41,2,FALSE)</f>
        <v>EMUSTRUU</v>
      </c>
      <c r="Q104" s="15">
        <f t="shared" si="80"/>
        <v>12.936</v>
      </c>
      <c r="R104" s="15">
        <f t="shared" si="81"/>
        <v>16.631999999999998</v>
      </c>
      <c r="S104" s="15">
        <f t="shared" si="82"/>
        <v>9.24</v>
      </c>
      <c r="T104" s="15">
        <f t="shared" si="83"/>
        <v>12.936</v>
      </c>
      <c r="U104" s="15">
        <f t="shared" si="84"/>
        <v>5.5439999999999996</v>
      </c>
      <c r="V104" s="15">
        <f t="shared" si="85"/>
        <v>9.24</v>
      </c>
      <c r="W104" s="15">
        <f t="shared" si="86"/>
        <v>1.8479999999999999</v>
      </c>
      <c r="X104" s="15">
        <f t="shared" si="87"/>
        <v>5.5439999999999996</v>
      </c>
      <c r="Y104" s="15">
        <f t="shared" si="88"/>
        <v>0</v>
      </c>
      <c r="Z104" s="15">
        <f t="shared" si="89"/>
        <v>0</v>
      </c>
      <c r="AA104" s="89"/>
      <c r="AB104" s="1"/>
      <c r="AC104" s="1"/>
      <c r="AD104" s="1"/>
      <c r="AE104" s="1"/>
      <c r="AF104" s="1"/>
      <c r="AG104" s="1"/>
      <c r="AH104" s="1"/>
      <c r="AI104" s="1"/>
      <c r="AJ104" s="1"/>
      <c r="AK104" s="93"/>
    </row>
    <row r="105" spans="14:37" x14ac:dyDescent="0.25">
      <c r="N105" s="1"/>
      <c r="O105" s="5" t="str">
        <f>$O$28</f>
        <v>Other Fixed Income</v>
      </c>
      <c r="P105" s="76" t="str">
        <f>VLOOKUP($O105,$O$5:$AE$41,2,FALSE)</f>
        <v>LD19TRUU</v>
      </c>
      <c r="Q105" s="15">
        <f t="shared" si="80"/>
        <v>7.42</v>
      </c>
      <c r="R105" s="15">
        <f t="shared" si="81"/>
        <v>9.5399999999999991</v>
      </c>
      <c r="S105" s="15">
        <f t="shared" si="82"/>
        <v>5.3</v>
      </c>
      <c r="T105" s="15">
        <f t="shared" si="83"/>
        <v>7.42</v>
      </c>
      <c r="U105" s="15">
        <f t="shared" si="84"/>
        <v>3.1799999999999997</v>
      </c>
      <c r="V105" s="15">
        <f t="shared" si="85"/>
        <v>5.3</v>
      </c>
      <c r="W105" s="15">
        <f t="shared" si="86"/>
        <v>1.06</v>
      </c>
      <c r="X105" s="15">
        <f t="shared" si="87"/>
        <v>3.1799999999999997</v>
      </c>
      <c r="Y105" s="15">
        <f t="shared" si="88"/>
        <v>0</v>
      </c>
      <c r="Z105" s="15">
        <f t="shared" si="89"/>
        <v>0</v>
      </c>
      <c r="AA105" s="90"/>
      <c r="AB105" s="1"/>
      <c r="AC105" s="1"/>
      <c r="AD105" s="1"/>
      <c r="AE105" s="1"/>
      <c r="AF105" s="1"/>
      <c r="AG105" s="1"/>
      <c r="AH105" s="1"/>
      <c r="AI105" s="1"/>
      <c r="AJ105" s="1"/>
      <c r="AK105" s="93"/>
    </row>
    <row r="106" spans="14:37" x14ac:dyDescent="0.25">
      <c r="N106" s="1"/>
      <c r="O106" s="5" t="str">
        <f>$O$14</f>
        <v>North America</v>
      </c>
      <c r="P106" s="76" t="str">
        <f>VLOOKUP($O106,$O$5:$AE$41,2,FALSE)</f>
        <v>NDDUUS</v>
      </c>
      <c r="Q106" s="15">
        <f t="shared" si="80"/>
        <v>0</v>
      </c>
      <c r="R106" s="15">
        <f t="shared" si="81"/>
        <v>0</v>
      </c>
      <c r="S106" s="15">
        <f t="shared" si="82"/>
        <v>6.8266826682668293</v>
      </c>
      <c r="T106" s="15">
        <f t="shared" si="83"/>
        <v>20.480048004800487</v>
      </c>
      <c r="U106" s="15">
        <f t="shared" si="84"/>
        <v>20.480048004800487</v>
      </c>
      <c r="V106" s="15">
        <f t="shared" si="85"/>
        <v>34.133413341334148</v>
      </c>
      <c r="W106" s="15">
        <f t="shared" si="86"/>
        <v>34.133413341334148</v>
      </c>
      <c r="X106" s="15">
        <f t="shared" si="87"/>
        <v>47.786778677867801</v>
      </c>
      <c r="Y106" s="15">
        <f t="shared" si="88"/>
        <v>47.786778677867801</v>
      </c>
      <c r="Z106" s="15">
        <f t="shared" si="89"/>
        <v>61.440144014401461</v>
      </c>
      <c r="AA106" s="86"/>
      <c r="AB106" s="1"/>
      <c r="AC106" s="1"/>
      <c r="AD106" s="1"/>
      <c r="AE106" s="1"/>
      <c r="AF106" s="1"/>
      <c r="AG106" s="1"/>
      <c r="AH106" s="1"/>
      <c r="AI106" s="1"/>
      <c r="AJ106" s="1"/>
      <c r="AK106" s="93"/>
    </row>
    <row r="107" spans="14:37" x14ac:dyDescent="0.25">
      <c r="N107" s="1"/>
      <c r="O107" s="5" t="str">
        <f>$O$15</f>
        <v>Europe</v>
      </c>
      <c r="P107" s="76" t="str">
        <f>VLOOKUP($O107,$O$5:$AE$41,2,FALSE)</f>
        <v>MSDEE15N</v>
      </c>
      <c r="Q107" s="15">
        <f t="shared" si="80"/>
        <v>0</v>
      </c>
      <c r="R107" s="15">
        <f t="shared" si="81"/>
        <v>0</v>
      </c>
      <c r="S107" s="15">
        <f t="shared" si="82"/>
        <v>1.4011401140114019</v>
      </c>
      <c r="T107" s="15">
        <f t="shared" si="83"/>
        <v>4.2034203420342058</v>
      </c>
      <c r="U107" s="15">
        <f t="shared" si="84"/>
        <v>4.2034203420342058</v>
      </c>
      <c r="V107" s="15">
        <f t="shared" si="85"/>
        <v>7.0057005700570096</v>
      </c>
      <c r="W107" s="15">
        <f t="shared" si="86"/>
        <v>7.0057005700570096</v>
      </c>
      <c r="X107" s="15">
        <f t="shared" si="87"/>
        <v>9.8079807980798126</v>
      </c>
      <c r="Y107" s="15">
        <f t="shared" si="88"/>
        <v>9.8079807980798126</v>
      </c>
      <c r="Z107" s="15">
        <f t="shared" si="89"/>
        <v>12.610261026102616</v>
      </c>
      <c r="AA107" s="87"/>
      <c r="AB107" s="1"/>
      <c r="AC107" s="1"/>
      <c r="AD107" s="1"/>
      <c r="AE107" s="1"/>
      <c r="AF107" s="1"/>
      <c r="AG107" s="1"/>
      <c r="AH107" s="1"/>
      <c r="AI107" s="1"/>
      <c r="AJ107" s="1"/>
      <c r="AK107" s="93"/>
    </row>
    <row r="108" spans="14:37" x14ac:dyDescent="0.25">
      <c r="N108" s="1"/>
      <c r="O108" s="5" t="str">
        <f>$O$16</f>
        <v>Japan</v>
      </c>
      <c r="P108" s="76" t="str">
        <f>VLOOKUP($O108,$O$5:$AE$41,2,FALSE)</f>
        <v>NDDLJN</v>
      </c>
      <c r="Q108" s="15">
        <f t="shared" si="80"/>
        <v>0</v>
      </c>
      <c r="R108" s="15">
        <f t="shared" si="81"/>
        <v>0</v>
      </c>
      <c r="S108" s="15">
        <f t="shared" si="82"/>
        <v>0.48604860486048623</v>
      </c>
      <c r="T108" s="15">
        <f t="shared" si="83"/>
        <v>1.4581458145814588</v>
      </c>
      <c r="U108" s="15">
        <f t="shared" si="84"/>
        <v>1.4581458145814588</v>
      </c>
      <c r="V108" s="15">
        <f t="shared" si="85"/>
        <v>2.4302430243024311</v>
      </c>
      <c r="W108" s="15">
        <f t="shared" si="86"/>
        <v>2.4302430243024311</v>
      </c>
      <c r="X108" s="15">
        <f t="shared" si="87"/>
        <v>3.4023402340234039</v>
      </c>
      <c r="Y108" s="15">
        <f t="shared" si="88"/>
        <v>3.4023402340234039</v>
      </c>
      <c r="Z108" s="15">
        <f t="shared" si="89"/>
        <v>4.3744374437443758</v>
      </c>
      <c r="AA108" s="89"/>
      <c r="AB108" s="1"/>
      <c r="AC108" s="1"/>
      <c r="AD108" s="1"/>
      <c r="AE108" s="1"/>
      <c r="AF108" s="1"/>
      <c r="AG108" s="1"/>
      <c r="AH108" s="1"/>
      <c r="AI108" s="1"/>
      <c r="AJ108" s="1"/>
      <c r="AK108" s="93"/>
    </row>
    <row r="109" spans="14:37" x14ac:dyDescent="0.25">
      <c r="N109" s="1"/>
      <c r="O109" s="5" t="str">
        <f>$O$17</f>
        <v>Asia ex Japan</v>
      </c>
      <c r="P109" s="76" t="str">
        <f>VLOOKUP($O109,$O$5:$AE$41,2,FALSE)</f>
        <v>M1APJ</v>
      </c>
      <c r="Q109" s="15">
        <f t="shared" si="80"/>
        <v>0</v>
      </c>
      <c r="R109" s="15">
        <f t="shared" si="81"/>
        <v>0</v>
      </c>
      <c r="S109" s="15">
        <f t="shared" si="82"/>
        <v>1.0761076107610765</v>
      </c>
      <c r="T109" s="15">
        <f t="shared" si="83"/>
        <v>3.2283228322832298</v>
      </c>
      <c r="U109" s="15">
        <f t="shared" si="84"/>
        <v>3.2283228322832298</v>
      </c>
      <c r="V109" s="15">
        <f t="shared" si="85"/>
        <v>5.3805380538053829</v>
      </c>
      <c r="W109" s="15">
        <f t="shared" si="86"/>
        <v>5.3805380538053829</v>
      </c>
      <c r="X109" s="15">
        <f t="shared" si="87"/>
        <v>7.5327532753275364</v>
      </c>
      <c r="Y109" s="15">
        <f t="shared" si="88"/>
        <v>7.5327532753275364</v>
      </c>
      <c r="Z109" s="15">
        <f t="shared" si="89"/>
        <v>9.6849684968496899</v>
      </c>
      <c r="AA109" s="90"/>
      <c r="AB109" s="1"/>
      <c r="AC109" s="1"/>
      <c r="AD109" s="1"/>
      <c r="AE109" s="1"/>
      <c r="AF109" s="1"/>
      <c r="AG109" s="1"/>
      <c r="AH109" s="1"/>
      <c r="AI109" s="1"/>
      <c r="AJ109" s="1"/>
      <c r="AK109" s="93"/>
    </row>
    <row r="110" spans="14:37" x14ac:dyDescent="0.25">
      <c r="N110" s="1"/>
      <c r="O110" s="5" t="str">
        <f>$O$18</f>
        <v>EM ex Asia</v>
      </c>
      <c r="P110" s="76" t="str">
        <f>VLOOKUP($O110,$O$5:$AE$41,2,FALSE)</f>
        <v>M1EFZ</v>
      </c>
      <c r="Q110" s="15">
        <f t="shared" si="80"/>
        <v>0</v>
      </c>
      <c r="R110" s="15">
        <f t="shared" si="81"/>
        <v>0</v>
      </c>
      <c r="S110" s="15">
        <f t="shared" si="82"/>
        <v>0.2100210021002101</v>
      </c>
      <c r="T110" s="15">
        <f t="shared" si="83"/>
        <v>0.63006300630063028</v>
      </c>
      <c r="U110" s="15">
        <f t="shared" si="84"/>
        <v>0.63006300630063028</v>
      </c>
      <c r="V110" s="15">
        <f t="shared" si="85"/>
        <v>1.0501050105010505</v>
      </c>
      <c r="W110" s="15">
        <f t="shared" si="86"/>
        <v>1.0501050105010505</v>
      </c>
      <c r="X110" s="15">
        <f t="shared" si="87"/>
        <v>1.4701470147014708</v>
      </c>
      <c r="Y110" s="15">
        <f t="shared" si="88"/>
        <v>1.4701470147014708</v>
      </c>
      <c r="Z110" s="15">
        <f t="shared" si="89"/>
        <v>1.8901890189018908</v>
      </c>
      <c r="AA110" s="86"/>
      <c r="AB110" s="1"/>
      <c r="AC110" s="1"/>
      <c r="AD110" s="1"/>
      <c r="AE110" s="1"/>
      <c r="AF110" s="1"/>
      <c r="AG110" s="1"/>
      <c r="AH110" s="1"/>
      <c r="AI110" s="1"/>
      <c r="AJ110" s="1"/>
      <c r="AK110" s="93"/>
    </row>
    <row r="111" spans="14:37" x14ac:dyDescent="0.25">
      <c r="N111" s="1"/>
      <c r="O111" s="5" t="str">
        <f>$O$34</f>
        <v>Hedge Funds</v>
      </c>
      <c r="P111" s="76" t="str">
        <f>VLOOKUP($O111,$O$5:$AE$41,2,FALSE)</f>
        <v>HFRXGL</v>
      </c>
      <c r="Q111" s="15">
        <f t="shared" si="80"/>
        <v>2.5</v>
      </c>
      <c r="R111" s="15">
        <f t="shared" si="81"/>
        <v>7.5</v>
      </c>
      <c r="S111" s="15">
        <f t="shared" si="82"/>
        <v>2.5</v>
      </c>
      <c r="T111" s="15">
        <f t="shared" si="83"/>
        <v>7.5</v>
      </c>
      <c r="U111" s="15">
        <f t="shared" si="84"/>
        <v>2.5</v>
      </c>
      <c r="V111" s="15">
        <f t="shared" si="85"/>
        <v>7.5</v>
      </c>
      <c r="W111" s="15">
        <f t="shared" si="86"/>
        <v>2.5</v>
      </c>
      <c r="X111" s="15">
        <f t="shared" si="87"/>
        <v>7.5</v>
      </c>
      <c r="Y111" s="15">
        <f t="shared" si="88"/>
        <v>2.5</v>
      </c>
      <c r="Z111" s="15">
        <f t="shared" si="89"/>
        <v>7.5</v>
      </c>
      <c r="AA111" s="87"/>
      <c r="AB111" s="1"/>
      <c r="AC111" s="1"/>
      <c r="AD111" s="1"/>
      <c r="AE111" s="1"/>
      <c r="AF111" s="1"/>
      <c r="AG111" s="1"/>
      <c r="AH111" s="1"/>
      <c r="AI111" s="1"/>
      <c r="AJ111" s="1"/>
      <c r="AK111" s="93"/>
    </row>
    <row r="112" spans="14:37" x14ac:dyDescent="0.25">
      <c r="N112" s="1"/>
      <c r="O112" s="5" t="str">
        <f>$O$35</f>
        <v>Private Equity</v>
      </c>
      <c r="P112" s="76" t="str">
        <f>VLOOKUP($O112,$O$5:$AE$41,2,FALSE)</f>
        <v>MSCI PE</v>
      </c>
      <c r="Q112" s="15">
        <f t="shared" si="80"/>
        <v>2.5</v>
      </c>
      <c r="R112" s="15">
        <f t="shared" si="81"/>
        <v>7.5</v>
      </c>
      <c r="S112" s="15">
        <f t="shared" si="82"/>
        <v>2.5</v>
      </c>
      <c r="T112" s="15">
        <f t="shared" si="83"/>
        <v>7.5</v>
      </c>
      <c r="U112" s="15">
        <f t="shared" si="84"/>
        <v>2.5</v>
      </c>
      <c r="V112" s="15">
        <f t="shared" si="85"/>
        <v>7.5</v>
      </c>
      <c r="W112" s="15">
        <f t="shared" si="86"/>
        <v>2.5</v>
      </c>
      <c r="X112" s="15">
        <f t="shared" si="87"/>
        <v>7.5</v>
      </c>
      <c r="Y112" s="15">
        <f t="shared" si="88"/>
        <v>2.5</v>
      </c>
      <c r="Z112" s="15">
        <f t="shared" si="89"/>
        <v>7.5</v>
      </c>
      <c r="AA112" s="89"/>
      <c r="AB112" s="1"/>
      <c r="AC112" s="1"/>
      <c r="AD112" s="1"/>
      <c r="AE112" s="1"/>
      <c r="AF112" s="1"/>
      <c r="AG112" s="1"/>
      <c r="AH112" s="1"/>
      <c r="AI112" s="1"/>
      <c r="AJ112" s="1"/>
      <c r="AK112" s="93"/>
    </row>
    <row r="113" spans="14:37" x14ac:dyDescent="0.25">
      <c r="N113" s="1"/>
      <c r="O113" s="5" t="str">
        <f>$O$36</f>
        <v>Private Debt</v>
      </c>
      <c r="P113" s="76" t="str">
        <f>VLOOKUP($O113,$O$5:$AE$41,2,FALSE)</f>
        <v>MSCI PD</v>
      </c>
      <c r="Q113" s="15">
        <f t="shared" si="80"/>
        <v>0.5</v>
      </c>
      <c r="R113" s="15">
        <f t="shared" si="81"/>
        <v>1.5</v>
      </c>
      <c r="S113" s="15">
        <f t="shared" si="82"/>
        <v>0.5</v>
      </c>
      <c r="T113" s="15">
        <f t="shared" si="83"/>
        <v>1.5</v>
      </c>
      <c r="U113" s="15">
        <f t="shared" si="84"/>
        <v>0.5</v>
      </c>
      <c r="V113" s="15">
        <f t="shared" si="85"/>
        <v>1.5</v>
      </c>
      <c r="W113" s="15">
        <f t="shared" si="86"/>
        <v>0.5</v>
      </c>
      <c r="X113" s="15">
        <f t="shared" si="87"/>
        <v>1.5</v>
      </c>
      <c r="Y113" s="15">
        <f t="shared" si="88"/>
        <v>0.5</v>
      </c>
      <c r="Z113" s="15">
        <f t="shared" si="89"/>
        <v>1.5</v>
      </c>
      <c r="AA113" s="90"/>
      <c r="AB113" s="1"/>
      <c r="AC113" s="1"/>
      <c r="AD113" s="1"/>
      <c r="AE113" s="1"/>
      <c r="AF113" s="1"/>
      <c r="AG113" s="1"/>
      <c r="AH113" s="1"/>
      <c r="AI113" s="1"/>
      <c r="AJ113" s="1"/>
      <c r="AK113" s="93"/>
    </row>
    <row r="114" spans="14:37" x14ac:dyDescent="0.25">
      <c r="N114" s="1"/>
      <c r="O114" s="5" t="str">
        <f>$O$37</f>
        <v>Commodities EX-Precious</v>
      </c>
      <c r="P114" s="76" t="str">
        <f>VLOOKUP($O114,$O$5:$AE$41,2,FALSE)</f>
        <v>BCOMXPM</v>
      </c>
      <c r="Q114" s="15">
        <f t="shared" si="80"/>
        <v>0.5</v>
      </c>
      <c r="R114" s="15">
        <f t="shared" si="81"/>
        <v>1.5</v>
      </c>
      <c r="S114" s="15">
        <f t="shared" si="82"/>
        <v>0.5</v>
      </c>
      <c r="T114" s="15">
        <f t="shared" si="83"/>
        <v>1.5</v>
      </c>
      <c r="U114" s="15">
        <f t="shared" si="84"/>
        <v>0.5</v>
      </c>
      <c r="V114" s="15">
        <f t="shared" si="85"/>
        <v>1.5</v>
      </c>
      <c r="W114" s="15">
        <f t="shared" si="86"/>
        <v>0.5</v>
      </c>
      <c r="X114" s="15">
        <f t="shared" si="87"/>
        <v>1.5</v>
      </c>
      <c r="Y114" s="15">
        <f t="shared" si="88"/>
        <v>0.5</v>
      </c>
      <c r="Z114" s="15">
        <f t="shared" si="89"/>
        <v>1.5</v>
      </c>
      <c r="AA114" s="86"/>
      <c r="AB114" s="1"/>
      <c r="AC114" s="1"/>
      <c r="AD114" s="1"/>
      <c r="AE114" s="1"/>
      <c r="AF114" s="1"/>
      <c r="AG114" s="1"/>
      <c r="AH114" s="1"/>
      <c r="AI114" s="1"/>
      <c r="AJ114" s="1"/>
      <c r="AK114" s="93"/>
    </row>
    <row r="115" spans="14:37" x14ac:dyDescent="0.25">
      <c r="N115" s="1"/>
      <c r="O115" s="5" t="str">
        <f>$O$38</f>
        <v>Commodities Precious</v>
      </c>
      <c r="P115" s="76" t="str">
        <f>VLOOKUP($O115,$O$5:$AE$41,2,FALSE)</f>
        <v>BCOMPR</v>
      </c>
      <c r="Q115" s="15">
        <f t="shared" si="80"/>
        <v>1</v>
      </c>
      <c r="R115" s="15">
        <f t="shared" si="81"/>
        <v>3</v>
      </c>
      <c r="S115" s="15">
        <f t="shared" si="82"/>
        <v>1</v>
      </c>
      <c r="T115" s="15">
        <f t="shared" si="83"/>
        <v>3</v>
      </c>
      <c r="U115" s="15">
        <f t="shared" si="84"/>
        <v>1</v>
      </c>
      <c r="V115" s="15">
        <f t="shared" si="85"/>
        <v>3</v>
      </c>
      <c r="W115" s="15">
        <f t="shared" si="86"/>
        <v>1</v>
      </c>
      <c r="X115" s="15">
        <f t="shared" si="87"/>
        <v>3</v>
      </c>
      <c r="Y115" s="15">
        <f t="shared" si="88"/>
        <v>1</v>
      </c>
      <c r="Z115" s="15">
        <f t="shared" si="89"/>
        <v>3</v>
      </c>
      <c r="AA115" s="87"/>
      <c r="AB115" s="1"/>
      <c r="AC115" s="1"/>
      <c r="AD115" s="1"/>
      <c r="AE115" s="1"/>
      <c r="AF115" s="1"/>
      <c r="AG115" s="1"/>
      <c r="AH115" s="1"/>
      <c r="AI115" s="1"/>
      <c r="AJ115" s="1"/>
      <c r="AK115" s="93"/>
    </row>
    <row r="116" spans="14:37" x14ac:dyDescent="0.25">
      <c r="N116" s="1"/>
      <c r="O116" s="5" t="str">
        <f>$O$39</f>
        <v>REITs</v>
      </c>
      <c r="P116" s="76" t="str">
        <f>VLOOKUP($O116,$O$5:$AE$41,2,FALSE)</f>
        <v>RUGL</v>
      </c>
      <c r="Q116" s="15">
        <f t="shared" si="80"/>
        <v>1</v>
      </c>
      <c r="R116" s="15">
        <f t="shared" si="81"/>
        <v>3</v>
      </c>
      <c r="S116" s="15">
        <f t="shared" si="82"/>
        <v>1</v>
      </c>
      <c r="T116" s="15">
        <f t="shared" si="83"/>
        <v>3</v>
      </c>
      <c r="U116" s="15">
        <f t="shared" si="84"/>
        <v>1</v>
      </c>
      <c r="V116" s="15">
        <f t="shared" si="85"/>
        <v>3</v>
      </c>
      <c r="W116" s="15">
        <f t="shared" si="86"/>
        <v>1</v>
      </c>
      <c r="X116" s="15">
        <f t="shared" si="87"/>
        <v>3</v>
      </c>
      <c r="Y116" s="15">
        <f t="shared" si="88"/>
        <v>1</v>
      </c>
      <c r="Z116" s="15">
        <f t="shared" si="89"/>
        <v>3</v>
      </c>
      <c r="AA116" s="89"/>
      <c r="AB116" s="1"/>
      <c r="AC116" s="1"/>
      <c r="AD116" s="1"/>
      <c r="AE116" s="1"/>
      <c r="AF116" s="1"/>
      <c r="AG116" s="1"/>
      <c r="AH116" s="1"/>
      <c r="AI116" s="1"/>
      <c r="AJ116" s="1"/>
      <c r="AK116" s="93"/>
    </row>
    <row r="117" spans="14:37" x14ac:dyDescent="0.25">
      <c r="N117" s="1"/>
      <c r="O117" s="27" t="str">
        <f>$O$40</f>
        <v>Insurance Linked</v>
      </c>
      <c r="P117" s="77" t="str">
        <f>VLOOKUP($O117,$O$5:$AE$41,2,FALSE)</f>
        <v>EHFI804</v>
      </c>
      <c r="Q117" s="19">
        <f t="shared" si="80"/>
        <v>2</v>
      </c>
      <c r="R117" s="19">
        <f t="shared" si="81"/>
        <v>6</v>
      </c>
      <c r="S117" s="19">
        <f t="shared" si="82"/>
        <v>2</v>
      </c>
      <c r="T117" s="19">
        <f t="shared" si="83"/>
        <v>6</v>
      </c>
      <c r="U117" s="19">
        <f t="shared" si="84"/>
        <v>2</v>
      </c>
      <c r="V117" s="19">
        <f t="shared" si="85"/>
        <v>6</v>
      </c>
      <c r="W117" s="19">
        <f t="shared" si="86"/>
        <v>2</v>
      </c>
      <c r="X117" s="19">
        <f t="shared" si="87"/>
        <v>6</v>
      </c>
      <c r="Y117" s="19">
        <f t="shared" si="88"/>
        <v>2</v>
      </c>
      <c r="Z117" s="19">
        <f t="shared" si="89"/>
        <v>6</v>
      </c>
      <c r="AA117" s="86"/>
      <c r="AB117" s="1"/>
      <c r="AC117" s="1"/>
      <c r="AD117" s="1"/>
      <c r="AE117" s="1"/>
      <c r="AF117" s="1"/>
      <c r="AG117" s="1"/>
      <c r="AH117" s="1"/>
      <c r="AI117" s="1"/>
      <c r="AJ117" s="1"/>
      <c r="AK117" s="93"/>
    </row>
    <row r="118" spans="14:37" x14ac:dyDescent="0.25">
      <c r="N118" s="1"/>
      <c r="O118" s="21" t="s">
        <v>16</v>
      </c>
      <c r="P118" s="90"/>
      <c r="Q118" s="99"/>
      <c r="R118" s="99"/>
      <c r="S118" s="90"/>
      <c r="T118" s="90"/>
      <c r="U118" s="90"/>
      <c r="V118" s="90"/>
      <c r="W118" s="90"/>
      <c r="X118" s="90"/>
      <c r="Y118" s="90"/>
      <c r="Z118" s="90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93"/>
    </row>
    <row r="119" spans="14:37" x14ac:dyDescent="0.25"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93"/>
    </row>
    <row r="120" spans="14:37" x14ac:dyDescent="0.25">
      <c r="N120" s="1"/>
      <c r="O120" s="3" t="s">
        <v>87</v>
      </c>
      <c r="P120" s="3"/>
      <c r="Q120" s="61"/>
      <c r="R120" s="61"/>
      <c r="S120" s="61"/>
      <c r="T120" s="61"/>
      <c r="U120" s="61"/>
      <c r="V120" s="61"/>
      <c r="W120" s="61"/>
      <c r="X120" s="61"/>
      <c r="Y120" s="61"/>
      <c r="Z120" s="6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93"/>
    </row>
    <row r="121" spans="14:37" x14ac:dyDescent="0.25">
      <c r="N121" s="1"/>
      <c r="O121" s="8"/>
      <c r="P121" s="8"/>
      <c r="Q121" s="81" t="s">
        <v>4</v>
      </c>
      <c r="R121" s="82"/>
      <c r="S121" s="80" t="s">
        <v>1</v>
      </c>
      <c r="T121" s="82"/>
      <c r="U121" s="80" t="s">
        <v>2</v>
      </c>
      <c r="V121" s="82"/>
      <c r="W121" s="80" t="s">
        <v>3</v>
      </c>
      <c r="X121" s="82"/>
      <c r="Y121" s="80" t="s">
        <v>5</v>
      </c>
      <c r="Z121" s="8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93"/>
    </row>
    <row r="122" spans="14:37" x14ac:dyDescent="0.25">
      <c r="N122" s="1"/>
      <c r="O122" s="8"/>
      <c r="P122" s="13" t="s">
        <v>45</v>
      </c>
      <c r="Q122" s="106" t="s">
        <v>88</v>
      </c>
      <c r="R122" s="109"/>
      <c r="S122" s="106" t="s">
        <v>88</v>
      </c>
      <c r="T122" s="109"/>
      <c r="U122" s="106" t="s">
        <v>88</v>
      </c>
      <c r="V122" s="109"/>
      <c r="W122" s="106" t="s">
        <v>88</v>
      </c>
      <c r="X122" s="109"/>
      <c r="Y122" s="106" t="s">
        <v>88</v>
      </c>
      <c r="Z122" s="109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93"/>
    </row>
    <row r="123" spans="14:37" x14ac:dyDescent="0.25">
      <c r="N123" s="1"/>
      <c r="O123" s="5" t="str">
        <f>$O$5</f>
        <v>Liquidity</v>
      </c>
      <c r="P123" s="76" t="str">
        <f>VLOOKUP($O123,$O$5:$AE$41,2,FALSE)</f>
        <v>JPCAUS3M</v>
      </c>
      <c r="Q123" s="108">
        <f>VLOOKUP($O123,$O$5:$AE$41,4,FALSE)+2</f>
        <v>2</v>
      </c>
      <c r="R123" s="108"/>
      <c r="S123" s="107">
        <f>VLOOKUP($O123,$O$5:$AE$41,7,FALSE)+2</f>
        <v>2</v>
      </c>
      <c r="T123" s="107"/>
      <c r="U123" s="107">
        <f>VLOOKUP($O123,$O$5:$AE$41,10,FALSE)+2</f>
        <v>2</v>
      </c>
      <c r="V123" s="107"/>
      <c r="W123" s="107">
        <f>VLOOKUP($O123,$O$5:$AE$41,13,FALSE)+2</f>
        <v>2</v>
      </c>
      <c r="X123" s="107"/>
      <c r="Y123" s="107">
        <f>VLOOKUP($O123,$O$5:$AE$41,16,FALSE)+2</f>
        <v>2</v>
      </c>
      <c r="Z123" s="107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93"/>
    </row>
    <row r="124" spans="14:37" x14ac:dyDescent="0.25">
      <c r="N124" s="1"/>
      <c r="O124" s="5" t="str">
        <f>O6</f>
        <v>Fixed Income</v>
      </c>
      <c r="P124" s="76" t="str">
        <f>VLOOKUP($O124,$O$5:$AE$41,2,FALSE)</f>
        <v>LF93TRUU</v>
      </c>
      <c r="Q124" s="108">
        <f>VLOOKUP($O124,$O$5:$AE$41,4,FALSE)-Q123</f>
        <v>78</v>
      </c>
      <c r="R124" s="108"/>
      <c r="S124" s="108">
        <f>VLOOKUP($O124,$O$5:$AE$41,7,FALSE)-S123</f>
        <v>58</v>
      </c>
      <c r="T124" s="108"/>
      <c r="U124" s="108">
        <f>VLOOKUP($O124,$O$5:$AE$41,10,FALSE)-U123</f>
        <v>38</v>
      </c>
      <c r="V124" s="108"/>
      <c r="W124" s="108">
        <f>VLOOKUP($O124,$O$5:$AE$41,13,FALSE)-W123</f>
        <v>18</v>
      </c>
      <c r="X124" s="108"/>
      <c r="Y124" s="108">
        <v>0</v>
      </c>
      <c r="Z124" s="108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93"/>
    </row>
    <row r="125" spans="14:37" x14ac:dyDescent="0.25">
      <c r="O125" s="5" t="str">
        <f>O7</f>
        <v xml:space="preserve">Equity </v>
      </c>
      <c r="P125" s="76" t="str">
        <f t="shared" ref="P125:P132" si="90">VLOOKUP($O125,$O$5:$AE$41,2,FALSE)</f>
        <v>NDUEACWF</v>
      </c>
      <c r="Q125" s="108">
        <f t="shared" ref="Q124:Q132" si="91">VLOOKUP($O125,$O$5:$AE$41,4,FALSE)</f>
        <v>0</v>
      </c>
      <c r="R125" s="108"/>
      <c r="S125" s="108">
        <f t="shared" ref="S124:S132" si="92">VLOOKUP($O125,$O$5:$AE$41,7,FALSE)</f>
        <v>20</v>
      </c>
      <c r="T125" s="108"/>
      <c r="U125" s="108">
        <f t="shared" ref="U124:U132" si="93">VLOOKUP($O125,$O$5:$AE$41,10,FALSE)</f>
        <v>40</v>
      </c>
      <c r="V125" s="108"/>
      <c r="W125" s="108">
        <f t="shared" ref="W124:W132" si="94">VLOOKUP($O125,$O$5:$AE$41,13,FALSE)</f>
        <v>60</v>
      </c>
      <c r="X125" s="108"/>
      <c r="Y125" s="108">
        <f>VLOOKUP($O125,$O$5:$AE$41,16,FALSE)-Y123</f>
        <v>78</v>
      </c>
      <c r="Z125" s="108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93"/>
    </row>
    <row r="126" spans="14:37" x14ac:dyDescent="0.25">
      <c r="O126" s="5" t="str">
        <f>O34</f>
        <v>Hedge Funds</v>
      </c>
      <c r="P126" s="76" t="str">
        <f t="shared" si="90"/>
        <v>HFRXGL</v>
      </c>
      <c r="Q126" s="108">
        <f t="shared" si="91"/>
        <v>5</v>
      </c>
      <c r="R126" s="108"/>
      <c r="S126" s="108">
        <f t="shared" si="92"/>
        <v>5</v>
      </c>
      <c r="T126" s="108"/>
      <c r="U126" s="108">
        <f t="shared" si="93"/>
        <v>5</v>
      </c>
      <c r="V126" s="108"/>
      <c r="W126" s="108">
        <f t="shared" si="94"/>
        <v>5</v>
      </c>
      <c r="X126" s="108"/>
      <c r="Y126" s="108">
        <f t="shared" ref="Y124:Y132" si="95">VLOOKUP($O126,$O$5:$AE$41,16,FALSE)</f>
        <v>5</v>
      </c>
      <c r="Z126" s="108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93"/>
    </row>
    <row r="127" spans="14:37" x14ac:dyDescent="0.25">
      <c r="O127" s="5" t="str">
        <f t="shared" ref="O127:O133" si="96">O35</f>
        <v>Private Equity</v>
      </c>
      <c r="P127" s="76" t="str">
        <f t="shared" si="90"/>
        <v>MSCI PE</v>
      </c>
      <c r="Q127" s="108">
        <f t="shared" si="91"/>
        <v>5</v>
      </c>
      <c r="R127" s="108"/>
      <c r="S127" s="108">
        <f t="shared" si="92"/>
        <v>5</v>
      </c>
      <c r="T127" s="108"/>
      <c r="U127" s="108">
        <f t="shared" si="93"/>
        <v>5</v>
      </c>
      <c r="V127" s="108"/>
      <c r="W127" s="108">
        <f t="shared" si="94"/>
        <v>5</v>
      </c>
      <c r="X127" s="108"/>
      <c r="Y127" s="108">
        <f t="shared" si="95"/>
        <v>5</v>
      </c>
      <c r="Z127" s="108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93"/>
    </row>
    <row r="128" spans="14:37" x14ac:dyDescent="0.25">
      <c r="O128" s="5" t="str">
        <f t="shared" si="96"/>
        <v>Private Debt</v>
      </c>
      <c r="P128" s="76" t="str">
        <f t="shared" si="90"/>
        <v>MSCI PD</v>
      </c>
      <c r="Q128" s="108">
        <f t="shared" si="91"/>
        <v>1</v>
      </c>
      <c r="R128" s="108"/>
      <c r="S128" s="108">
        <f t="shared" si="92"/>
        <v>1</v>
      </c>
      <c r="T128" s="108"/>
      <c r="U128" s="108">
        <f t="shared" si="93"/>
        <v>1</v>
      </c>
      <c r="V128" s="108"/>
      <c r="W128" s="108">
        <f t="shared" si="94"/>
        <v>1</v>
      </c>
      <c r="X128" s="108"/>
      <c r="Y128" s="108">
        <f t="shared" si="95"/>
        <v>1</v>
      </c>
      <c r="Z128" s="108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93"/>
    </row>
    <row r="129" spans="15:37" x14ac:dyDescent="0.25">
      <c r="O129" s="5" t="str">
        <f t="shared" si="96"/>
        <v>Commodities EX-Precious</v>
      </c>
      <c r="P129" s="76" t="str">
        <f t="shared" si="90"/>
        <v>BCOMXPM</v>
      </c>
      <c r="Q129" s="108">
        <f t="shared" si="91"/>
        <v>1</v>
      </c>
      <c r="R129" s="108"/>
      <c r="S129" s="108">
        <f t="shared" si="92"/>
        <v>1</v>
      </c>
      <c r="T129" s="108"/>
      <c r="U129" s="108">
        <f t="shared" si="93"/>
        <v>1</v>
      </c>
      <c r="V129" s="108"/>
      <c r="W129" s="108">
        <f t="shared" si="94"/>
        <v>1</v>
      </c>
      <c r="X129" s="108"/>
      <c r="Y129" s="108">
        <f t="shared" si="95"/>
        <v>1</v>
      </c>
      <c r="Z129" s="108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93"/>
    </row>
    <row r="130" spans="15:37" x14ac:dyDescent="0.25">
      <c r="O130" s="5" t="str">
        <f t="shared" si="96"/>
        <v>Commodities Precious</v>
      </c>
      <c r="P130" s="76" t="str">
        <f t="shared" si="90"/>
        <v>BCOMPR</v>
      </c>
      <c r="Q130" s="108">
        <f t="shared" si="91"/>
        <v>2</v>
      </c>
      <c r="R130" s="108"/>
      <c r="S130" s="108">
        <f t="shared" si="92"/>
        <v>2</v>
      </c>
      <c r="T130" s="108"/>
      <c r="U130" s="108">
        <f t="shared" si="93"/>
        <v>2</v>
      </c>
      <c r="V130" s="108"/>
      <c r="W130" s="108">
        <f t="shared" si="94"/>
        <v>2</v>
      </c>
      <c r="X130" s="108"/>
      <c r="Y130" s="108">
        <f t="shared" si="95"/>
        <v>2</v>
      </c>
      <c r="Z130" s="108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93"/>
    </row>
    <row r="131" spans="15:37" x14ac:dyDescent="0.25">
      <c r="O131" s="5" t="str">
        <f t="shared" si="96"/>
        <v>REITs</v>
      </c>
      <c r="P131" s="76" t="str">
        <f t="shared" si="90"/>
        <v>RUGL</v>
      </c>
      <c r="Q131" s="108">
        <f t="shared" si="91"/>
        <v>2</v>
      </c>
      <c r="R131" s="108"/>
      <c r="S131" s="108">
        <f t="shared" si="92"/>
        <v>2</v>
      </c>
      <c r="T131" s="108"/>
      <c r="U131" s="108">
        <f t="shared" si="93"/>
        <v>2</v>
      </c>
      <c r="V131" s="108"/>
      <c r="W131" s="108">
        <f t="shared" si="94"/>
        <v>2</v>
      </c>
      <c r="X131" s="108"/>
      <c r="Y131" s="108">
        <f t="shared" si="95"/>
        <v>2</v>
      </c>
      <c r="Z131" s="108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93"/>
    </row>
    <row r="132" spans="15:37" x14ac:dyDescent="0.25">
      <c r="O132" s="27" t="str">
        <f t="shared" si="96"/>
        <v>Insurance Linked</v>
      </c>
      <c r="P132" s="77" t="str">
        <f t="shared" si="90"/>
        <v>EHFI804</v>
      </c>
      <c r="Q132" s="110">
        <f t="shared" si="91"/>
        <v>4</v>
      </c>
      <c r="R132" s="110"/>
      <c r="S132" s="110">
        <f t="shared" si="92"/>
        <v>4</v>
      </c>
      <c r="T132" s="110"/>
      <c r="U132" s="110">
        <f t="shared" si="93"/>
        <v>4</v>
      </c>
      <c r="V132" s="110"/>
      <c r="W132" s="110">
        <f t="shared" si="94"/>
        <v>4</v>
      </c>
      <c r="X132" s="110"/>
      <c r="Y132" s="110">
        <f t="shared" si="95"/>
        <v>4</v>
      </c>
      <c r="Z132" s="110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93"/>
    </row>
    <row r="133" spans="15:37" x14ac:dyDescent="0.25">
      <c r="O133" s="21" t="str">
        <f t="shared" si="96"/>
        <v>Total</v>
      </c>
      <c r="P133" s="76"/>
      <c r="Q133" s="98">
        <f>SUM(Q123:R132)</f>
        <v>100</v>
      </c>
      <c r="R133" s="98"/>
      <c r="S133" s="98">
        <f t="shared" ref="S133:Z133" si="97">SUM(S123:T132)</f>
        <v>100</v>
      </c>
      <c r="T133" s="98"/>
      <c r="U133" s="98">
        <f t="shared" ref="U133:Z133" si="98">SUM(U123:V132)</f>
        <v>100</v>
      </c>
      <c r="V133" s="98"/>
      <c r="W133" s="98">
        <f t="shared" ref="W133:Z133" si="99">SUM(W123:X132)</f>
        <v>100</v>
      </c>
      <c r="X133" s="98"/>
      <c r="Y133" s="98">
        <f t="shared" ref="Y133:Z133" si="100">SUM(Y123:Z132)</f>
        <v>100</v>
      </c>
      <c r="Z133" s="98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93"/>
    </row>
  </sheetData>
  <mergeCells count="111">
    <mergeCell ref="S132:T132"/>
    <mergeCell ref="U132:V132"/>
    <mergeCell ref="W132:X132"/>
    <mergeCell ref="Y132:Z132"/>
    <mergeCell ref="S133:T133"/>
    <mergeCell ref="U133:V133"/>
    <mergeCell ref="W133:X133"/>
    <mergeCell ref="Y133:Z133"/>
    <mergeCell ref="W130:X130"/>
    <mergeCell ref="Y130:Z130"/>
    <mergeCell ref="S131:T131"/>
    <mergeCell ref="U131:V131"/>
    <mergeCell ref="W131:X131"/>
    <mergeCell ref="Y131:Z131"/>
    <mergeCell ref="Y128:Z128"/>
    <mergeCell ref="S129:T129"/>
    <mergeCell ref="U129:V129"/>
    <mergeCell ref="W129:X129"/>
    <mergeCell ref="Y129:Z129"/>
    <mergeCell ref="Y126:Z126"/>
    <mergeCell ref="S127:T127"/>
    <mergeCell ref="U127:V127"/>
    <mergeCell ref="W127:X127"/>
    <mergeCell ref="Y127:Z127"/>
    <mergeCell ref="Y124:Z124"/>
    <mergeCell ref="S125:T125"/>
    <mergeCell ref="U125:V125"/>
    <mergeCell ref="W125:X125"/>
    <mergeCell ref="Y125:Z125"/>
    <mergeCell ref="Y122:Z122"/>
    <mergeCell ref="S123:T123"/>
    <mergeCell ref="U123:V123"/>
    <mergeCell ref="W123:X123"/>
    <mergeCell ref="Y123:Z123"/>
    <mergeCell ref="Q132:R132"/>
    <mergeCell ref="Q133:R133"/>
    <mergeCell ref="S122:T122"/>
    <mergeCell ref="U122:V122"/>
    <mergeCell ref="W122:X122"/>
    <mergeCell ref="S124:T124"/>
    <mergeCell ref="U124:V124"/>
    <mergeCell ref="W124:X124"/>
    <mergeCell ref="S126:T126"/>
    <mergeCell ref="U126:V126"/>
    <mergeCell ref="W126:X126"/>
    <mergeCell ref="S128:T128"/>
    <mergeCell ref="U128:V128"/>
    <mergeCell ref="W128:X128"/>
    <mergeCell ref="S130:T130"/>
    <mergeCell ref="U130:V130"/>
    <mergeCell ref="Q127:R127"/>
    <mergeCell ref="Q128:R128"/>
    <mergeCell ref="Q129:R129"/>
    <mergeCell ref="Q130:R130"/>
    <mergeCell ref="Q131:R131"/>
    <mergeCell ref="Q122:R122"/>
    <mergeCell ref="Q123:R123"/>
    <mergeCell ref="Q124:R124"/>
    <mergeCell ref="Q125:R125"/>
    <mergeCell ref="Q126:R126"/>
    <mergeCell ref="U98:V98"/>
    <mergeCell ref="W98:X98"/>
    <mergeCell ref="Y98:Z98"/>
    <mergeCell ref="Q121:R121"/>
    <mergeCell ref="S121:T121"/>
    <mergeCell ref="U121:V121"/>
    <mergeCell ref="W121:X121"/>
    <mergeCell ref="Y121:Z121"/>
    <mergeCell ref="N78:N82"/>
    <mergeCell ref="N83:N87"/>
    <mergeCell ref="N88:N93"/>
    <mergeCell ref="Q98:R98"/>
    <mergeCell ref="S98:T98"/>
    <mergeCell ref="N55:N59"/>
    <mergeCell ref="N60:N64"/>
    <mergeCell ref="N65:N70"/>
    <mergeCell ref="Q75:T75"/>
    <mergeCell ref="AC52:AF52"/>
    <mergeCell ref="AG52:AJ52"/>
    <mergeCell ref="U75:X75"/>
    <mergeCell ref="Y75:AB75"/>
    <mergeCell ref="AC75:AF75"/>
    <mergeCell ref="AG75:AJ75"/>
    <mergeCell ref="Q52:T52"/>
    <mergeCell ref="U52:X52"/>
    <mergeCell ref="Y52:AB52"/>
    <mergeCell ref="Q44:R44"/>
    <mergeCell ref="S44:T44"/>
    <mergeCell ref="U44:V44"/>
    <mergeCell ref="W44:X44"/>
    <mergeCell ref="Y44:Z44"/>
    <mergeCell ref="Q32:S32"/>
    <mergeCell ref="T32:V32"/>
    <mergeCell ref="W32:Y32"/>
    <mergeCell ref="Z32:AB32"/>
    <mergeCell ref="AC32:AE32"/>
    <mergeCell ref="T3:V3"/>
    <mergeCell ref="W3:Y3"/>
    <mergeCell ref="Z3:AB3"/>
    <mergeCell ref="AC3:AE3"/>
    <mergeCell ref="Q12:S12"/>
    <mergeCell ref="T12:V12"/>
    <mergeCell ref="W12:Y12"/>
    <mergeCell ref="Z12:AB12"/>
    <mergeCell ref="AC12:AE12"/>
    <mergeCell ref="Q3:S3"/>
    <mergeCell ref="Q22:S22"/>
    <mergeCell ref="T22:V22"/>
    <mergeCell ref="W22:Y22"/>
    <mergeCell ref="Z22:AB22"/>
    <mergeCell ref="AC22:AE2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Mandates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Ossa</dc:creator>
  <cp:lastModifiedBy>Ivan Ossa</cp:lastModifiedBy>
  <dcterms:created xsi:type="dcterms:W3CDTF">2026-01-16T10:55:34Z</dcterms:created>
  <dcterms:modified xsi:type="dcterms:W3CDTF">2026-01-30T04:53:09Z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d35198-e2de-4512-812f-4bfb287fe7db_Enabled">
    <vt:lpwstr>true</vt:lpwstr>
  </property>
  <property fmtid="{D5CDD505-2E9C-101B-9397-08002B2CF9AE}" pid="3" name="MSIP_Label_61d35198-e2de-4512-812f-4bfb287fe7db_SetDate">
    <vt:lpwstr>2026-01-16T10:57:17Z</vt:lpwstr>
  </property>
  <property fmtid="{D5CDD505-2E9C-101B-9397-08002B2CF9AE}" pid="4" name="MSIP_Label_61d35198-e2de-4512-812f-4bfb287fe7db_Method">
    <vt:lpwstr>Standard</vt:lpwstr>
  </property>
  <property fmtid="{D5CDD505-2E9C-101B-9397-08002B2CF9AE}" pid="5" name="MSIP_Label_61d35198-e2de-4512-812f-4bfb287fe7db_Name">
    <vt:lpwstr>General</vt:lpwstr>
  </property>
  <property fmtid="{D5CDD505-2E9C-101B-9397-08002B2CF9AE}" pid="6" name="MSIP_Label_61d35198-e2de-4512-812f-4bfb287fe7db_SiteId">
    <vt:lpwstr>8cbd52dc-3264-4ee0-8d0b-3560fe959c06</vt:lpwstr>
  </property>
  <property fmtid="{D5CDD505-2E9C-101B-9397-08002B2CF9AE}" pid="7" name="MSIP_Label_61d35198-e2de-4512-812f-4bfb287fe7db_ActionId">
    <vt:lpwstr>a6815070-d124-42b8-b25b-25a51a90776f</vt:lpwstr>
  </property>
  <property fmtid="{D5CDD505-2E9C-101B-9397-08002B2CF9AE}" pid="8" name="MSIP_Label_61d35198-e2de-4512-812f-4bfb287fe7db_ContentBits">
    <vt:lpwstr>0</vt:lpwstr>
  </property>
  <property fmtid="{D5CDD505-2E9C-101B-9397-08002B2CF9AE}" pid="9" name="MSIP_Label_61d35198-e2de-4512-812f-4bfb287fe7db_Tag">
    <vt:lpwstr>10, 3, 0, 1</vt:lpwstr>
  </property>
</Properties>
</file>